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35034\Downloads\"/>
    </mc:Choice>
  </mc:AlternateContent>
  <xr:revisionPtr revIDLastSave="71" documentId="13_ncr:1_{575BB9EE-B891-43B8-BC58-1CE2B539BED9}" xr6:coauthVersionLast="47" xr6:coauthVersionMax="47" xr10:uidLastSave="{B83DDA48-BD74-4792-8CD8-DEC373D08B60}"/>
  <bookViews>
    <workbookView xWindow="-120" yWindow="-120" windowWidth="29040" windowHeight="17520" xr2:uid="{6670F3DE-1508-4679-899B-A8A994A625B1}"/>
  </bookViews>
  <sheets>
    <sheet name="Kainoda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4" i="3" l="1"/>
  <c r="B128" i="3"/>
  <c r="F95" i="3"/>
  <c r="F98" i="3"/>
  <c r="F97" i="3"/>
  <c r="F96" i="3"/>
  <c r="F85" i="3"/>
  <c r="F86" i="3"/>
  <c r="F84" i="3"/>
  <c r="F83" i="3"/>
  <c r="F82" i="3"/>
  <c r="F66" i="3"/>
  <c r="F67" i="3"/>
  <c r="F68" i="3"/>
  <c r="F69" i="3"/>
  <c r="F76" i="3"/>
  <c r="F75" i="3"/>
  <c r="F74" i="3"/>
  <c r="F79" i="3"/>
  <c r="F78" i="3"/>
  <c r="F77" i="3"/>
  <c r="F47" i="3"/>
  <c r="F25" i="3"/>
  <c r="F26" i="3"/>
  <c r="F27" i="3"/>
  <c r="F28" i="3"/>
  <c r="F29" i="3"/>
  <c r="F19" i="3"/>
  <c r="F20" i="3"/>
  <c r="F21" i="3"/>
  <c r="F22" i="3"/>
  <c r="F23" i="3"/>
  <c r="B141" i="3"/>
  <c r="B140" i="3"/>
  <c r="B139" i="3"/>
  <c r="B138" i="3"/>
  <c r="B137" i="3"/>
  <c r="B136" i="3"/>
  <c r="B135" i="3"/>
  <c r="B134" i="3"/>
  <c r="B142" i="3"/>
  <c r="B133" i="3"/>
  <c r="B132" i="3"/>
  <c r="B131" i="3"/>
  <c r="B130" i="3"/>
  <c r="B129" i="3"/>
  <c r="F40" i="3"/>
  <c r="F39" i="3"/>
  <c r="F38" i="3"/>
  <c r="F37" i="3"/>
  <c r="F36" i="3"/>
  <c r="F34" i="3"/>
  <c r="F103" i="3"/>
  <c r="F104" i="3"/>
  <c r="F105" i="3"/>
  <c r="F106" i="3"/>
  <c r="F107" i="3"/>
  <c r="F108" i="3"/>
  <c r="F109" i="3"/>
  <c r="F110" i="3"/>
  <c r="F111" i="3"/>
  <c r="F101" i="3"/>
  <c r="F102" i="3"/>
  <c r="F92" i="3"/>
  <c r="F93" i="3"/>
  <c r="F91" i="3"/>
  <c r="F90" i="3"/>
  <c r="F89" i="3"/>
  <c r="F88" i="3"/>
  <c r="F87" i="3"/>
  <c r="F70" i="3"/>
  <c r="F65" i="3"/>
  <c r="F73" i="3"/>
  <c r="F72" i="3"/>
  <c r="F71" i="3"/>
  <c r="F64" i="3"/>
  <c r="F58" i="3"/>
  <c r="F114" i="3"/>
  <c r="F113" i="3"/>
  <c r="F112" i="3"/>
  <c r="F100" i="3"/>
  <c r="F81" i="3"/>
  <c r="F24" i="3"/>
  <c r="F18" i="3"/>
  <c r="F11" i="3"/>
  <c r="F10" i="3" s="1"/>
  <c r="D129" i="3" s="1"/>
  <c r="F63" i="3"/>
  <c r="F55" i="3"/>
  <c r="F57" i="3"/>
  <c r="F56" i="3"/>
  <c r="F52" i="3"/>
  <c r="F53" i="3"/>
  <c r="F54" i="3"/>
  <c r="F80" i="3"/>
  <c r="F122" i="3"/>
  <c r="F121" i="3" s="1"/>
  <c r="F120" i="3"/>
  <c r="F119" i="3" s="1"/>
  <c r="F118" i="3"/>
  <c r="F117" i="3" s="1"/>
  <c r="F43" i="3"/>
  <c r="F42" i="3"/>
  <c r="F41" i="3"/>
  <c r="F35" i="3"/>
  <c r="F33" i="3"/>
  <c r="F32" i="3"/>
  <c r="F31" i="3"/>
  <c r="F30" i="3" s="1"/>
  <c r="F59" i="3"/>
  <c r="F16" i="3"/>
  <c r="F62" i="3" l="1"/>
  <c r="F99" i="3"/>
  <c r="F50" i="3"/>
  <c r="F51" i="3"/>
  <c r="F45" i="3"/>
  <c r="F46" i="3"/>
  <c r="F48" i="3"/>
  <c r="F49" i="3"/>
  <c r="F116" i="3"/>
  <c r="F115" i="3" s="1"/>
  <c r="D138" i="3" s="1"/>
  <c r="F61" i="3"/>
  <c r="F60" i="3"/>
  <c r="F13" i="3"/>
  <c r="F7" i="3"/>
  <c r="F8" i="3"/>
  <c r="F9" i="3"/>
  <c r="F17" i="3"/>
  <c r="F14" i="3"/>
  <c r="F15" i="3"/>
  <c r="F6" i="3" l="1"/>
  <c r="D128" i="3" s="1"/>
  <c r="F12" i="3" l="1"/>
  <c r="D130" i="3" s="1"/>
  <c r="F44" i="3" l="1"/>
  <c r="F123" i="3" l="1"/>
  <c r="D142" i="3" s="1"/>
  <c r="E128" i="3" s="1"/>
  <c r="D134" i="3"/>
  <c r="E134" i="3" l="1"/>
  <c r="E138" i="3"/>
  <c r="E130" i="3"/>
  <c r="E129" i="3"/>
  <c r="E142" i="3" s="1"/>
</calcChain>
</file>

<file path=xl/sharedStrings.xml><?xml version="1.0" encoding="utf-8"?>
<sst xmlns="http://schemas.openxmlformats.org/spreadsheetml/2006/main" count="488" uniqueCount="224">
  <si>
    <r>
      <rPr>
        <b/>
        <sz val="11"/>
        <color rgb="FF000000"/>
        <rFont val="Arial"/>
      </rPr>
      <t xml:space="preserve">Projekto „Rail Baltica" geležinkelio linijos ruože Panevėžys - Lietuvos/Latvijos valstybių siena (114,71 - 168,6 km) projektavimo ir statinio projekto vykdymo priežiūros paslaugos
</t>
    </r>
    <r>
      <rPr>
        <b/>
        <sz val="11"/>
        <color rgb="FF4472C4"/>
        <rFont val="Arial"/>
      </rPr>
      <t>Design and design supervision services for the Panevėžys – Lithuanian/Latvian border section (114,71 – 168,6 km) of the “Rail Baltica” railway line</t>
    </r>
  </si>
  <si>
    <r>
      <rPr>
        <i/>
        <sz val="10"/>
        <color rgb="FF000000"/>
        <rFont val="Arial"/>
      </rPr>
      <t xml:space="preserve">1.Pasiūlymo kainodaros lentelė.
</t>
    </r>
    <r>
      <rPr>
        <i/>
        <sz val="10"/>
        <color rgb="FF4472C4"/>
        <rFont val="Arial"/>
      </rPr>
      <t>1. Tender pricing table.</t>
    </r>
  </si>
  <si>
    <r>
      <rPr>
        <b/>
        <sz val="11"/>
        <color rgb="FF000000"/>
        <rFont val="Arial"/>
      </rPr>
      <t xml:space="preserve">Eil. Nr.
</t>
    </r>
    <r>
      <rPr>
        <b/>
        <sz val="11"/>
        <color rgb="FF4472C4"/>
        <rFont val="Arial"/>
      </rPr>
      <t>Entry No.</t>
    </r>
  </si>
  <si>
    <r>
      <rPr>
        <b/>
        <sz val="11"/>
        <color rgb="FF000000"/>
        <rFont val="Arial"/>
      </rPr>
      <t xml:space="preserve">Paslaugos etapai ir darbai 
</t>
    </r>
    <r>
      <rPr>
        <b/>
        <sz val="11"/>
        <color rgb="FF4472C4"/>
        <rFont val="Arial"/>
      </rPr>
      <t>Phases of the service and works</t>
    </r>
  </si>
  <si>
    <r>
      <rPr>
        <b/>
        <sz val="11"/>
        <color rgb="FF000000"/>
        <rFont val="Arial"/>
      </rPr>
      <t xml:space="preserve">Numatomas preliminarus kiekis
</t>
    </r>
    <r>
      <rPr>
        <b/>
        <sz val="11"/>
        <color rgb="FF4472C4"/>
        <rFont val="Arial"/>
      </rPr>
      <t>Estimated preliminary need</t>
    </r>
  </si>
  <si>
    <r>
      <rPr>
        <b/>
        <sz val="11"/>
        <color rgb="FF000000"/>
        <rFont val="Arial"/>
      </rPr>
      <t xml:space="preserve">Mato vnt.
</t>
    </r>
    <r>
      <rPr>
        <b/>
        <sz val="11"/>
        <color rgb="FF4472C4"/>
        <rFont val="Arial"/>
      </rPr>
      <t>Measurement units</t>
    </r>
  </si>
  <si>
    <r>
      <rPr>
        <b/>
        <sz val="11"/>
        <color rgb="FF000000"/>
        <rFont val="Arial"/>
      </rPr>
      <t xml:space="preserve">Vieneto įkainis, Eur (be PVM)
</t>
    </r>
    <r>
      <rPr>
        <b/>
        <sz val="11"/>
        <color rgb="FF4472C4"/>
        <rFont val="Arial"/>
      </rPr>
      <t>Unit rate, EUR (excluding VAT)</t>
    </r>
  </si>
  <si>
    <r>
      <rPr>
        <b/>
        <sz val="11"/>
        <color rgb="FF000000"/>
        <rFont val="Arial"/>
      </rPr>
      <t xml:space="preserve">Bendra kaina, Eur (be PVM)
</t>
    </r>
    <r>
      <rPr>
        <b/>
        <sz val="11"/>
        <color rgb="FF4472C4"/>
        <rFont val="Arial"/>
      </rPr>
      <t>Total price, EUR (excluding VAT)</t>
    </r>
  </si>
  <si>
    <r>
      <rPr>
        <b/>
        <sz val="11"/>
        <color rgb="FF000000"/>
        <rFont val="Arial"/>
      </rPr>
      <t xml:space="preserve">Šalis, iš kurios bus teikiama paslauga
</t>
    </r>
    <r>
      <rPr>
        <b/>
        <sz val="11"/>
        <color rgb="FF4472C4"/>
        <rFont val="Arial"/>
      </rPr>
      <t>Country from which the service will be provided</t>
    </r>
  </si>
  <si>
    <r>
      <rPr>
        <b/>
        <sz val="11"/>
        <color rgb="FF000000"/>
        <rFont val="Arial"/>
      </rPr>
      <t xml:space="preserve">I etapas. Inžineriniai tyrimai ir įvadinės ataskaitos teikimas.
</t>
    </r>
    <r>
      <rPr>
        <b/>
        <sz val="11"/>
        <color rgb="FF4472C4"/>
        <rFont val="Arial"/>
      </rPr>
      <t>Phase I. Engineering investigations and submission of an inception report.</t>
    </r>
  </si>
  <si>
    <t>1.1.</t>
  </si>
  <si>
    <r>
      <rPr>
        <sz val="11"/>
        <color rgb="FF000000"/>
        <rFont val="Arial"/>
      </rPr>
      <t xml:space="preserve">Įvadinės ataskaitos parengimas, suderinimas
</t>
    </r>
    <r>
      <rPr>
        <sz val="11"/>
        <color rgb="FF4472C4"/>
        <rFont val="Arial"/>
      </rPr>
      <t>Preparation of the inception report, approval</t>
    </r>
  </si>
  <si>
    <r>
      <rPr>
        <sz val="11"/>
        <color rgb="FF000000"/>
        <rFont val="Arial"/>
      </rPr>
      <t xml:space="preserve">Komplektas
</t>
    </r>
    <r>
      <rPr>
        <sz val="11"/>
        <color rgb="FF4472C4"/>
        <rFont val="Arial"/>
      </rPr>
      <t>Set</t>
    </r>
  </si>
  <si>
    <r>
      <rPr>
        <i/>
        <sz val="11"/>
        <color rgb="FFFF0000"/>
        <rFont val="Arial"/>
      </rPr>
      <t xml:space="preserve">/nurodyti/
</t>
    </r>
    <r>
      <rPr>
        <i/>
        <sz val="11"/>
        <color rgb="FFC00000"/>
        <rFont val="Arial"/>
      </rPr>
      <t>/specify/</t>
    </r>
  </si>
  <si>
    <t>1.2.</t>
  </si>
  <si>
    <r>
      <rPr>
        <sz val="11"/>
        <color rgb="FF000000"/>
        <rFont val="Arial"/>
      </rPr>
      <t xml:space="preserve">Inžinerinių geodezinių ir topografinių tyrimų parengimas ir suderinimas
</t>
    </r>
    <r>
      <rPr>
        <sz val="11"/>
        <color rgb="FF4472C4"/>
        <rFont val="Arial"/>
      </rPr>
      <t>Preparation and coordination of engineering geodetic and topographical investigations</t>
    </r>
  </si>
  <si>
    <t>ha</t>
  </si>
  <si>
    <t>1.3.</t>
  </si>
  <si>
    <r>
      <rPr>
        <sz val="11"/>
        <color rgb="FF000000"/>
        <rFont val="Arial"/>
      </rPr>
      <t xml:space="preserve">Kiti reikiami tyrimai (pvz. hidrometeorologiniai ir kt.) pagal perkamo objekto specifiką
</t>
    </r>
    <r>
      <rPr>
        <sz val="11"/>
        <color rgb="FF4472C4"/>
        <rFont val="Arial"/>
      </rPr>
      <t>Other necessary investigations (for example, hydrometeorological investigations and etc)  according to the specifics of the object to be procured</t>
    </r>
  </si>
  <si>
    <r>
      <rPr>
        <sz val="11"/>
        <color rgb="FF000000"/>
        <rFont val="Arial"/>
      </rPr>
      <t xml:space="preserve">Paslaugos
</t>
    </r>
    <r>
      <rPr>
        <sz val="11"/>
        <color rgb="FF4472C4"/>
        <rFont val="Arial"/>
      </rPr>
      <t>Services</t>
    </r>
  </si>
  <si>
    <r>
      <rPr>
        <b/>
        <sz val="11"/>
        <color rgb="FF000000"/>
        <rFont val="Arial"/>
      </rPr>
      <t xml:space="preserve">II etapas. Poveikio aplinkai vertinimas.
</t>
    </r>
    <r>
      <rPr>
        <b/>
        <sz val="11"/>
        <color rgb="FF4472C4"/>
        <rFont val="Arial"/>
      </rPr>
      <t>Phase II. Environmental impact assesment.</t>
    </r>
  </si>
  <si>
    <t>2.1</t>
  </si>
  <si>
    <r>
      <rPr>
        <sz val="11"/>
        <color rgb="FF000000"/>
        <rFont val="Arial"/>
      </rPr>
      <t xml:space="preserve">Poveikio aplinkai vertinimo ataskaitos parengimas ir sprendimo gavimas
</t>
    </r>
    <r>
      <rPr>
        <sz val="11"/>
        <color rgb="FF4472C4"/>
        <rFont val="Arial"/>
      </rPr>
      <t>Preparation of an environmental impact assessment report and obtaining a decision</t>
    </r>
  </si>
  <si>
    <r>
      <rPr>
        <b/>
        <sz val="11"/>
        <color rgb="FF000000"/>
        <rFont val="Arial"/>
      </rPr>
      <t xml:space="preserve">III etapas. Inžinerinių geologinių tyrimų ir projektinių pasiūlymų parengimas, derinimas, tvirtinimas, viešinimas, statybą leidžiančio dokumento gavimas (DS2 DPS2B).
</t>
    </r>
    <r>
      <rPr>
        <b/>
        <sz val="11"/>
        <color rgb="FF4472C4"/>
        <rFont val="Arial"/>
      </rPr>
      <t>Phase III. Engineering geological investigations; preparation, coordination, approval, publicity of design proposals, obtaining of a building permit (DS2 DPS2B).</t>
    </r>
  </si>
  <si>
    <t>3.1</t>
  </si>
  <si>
    <r>
      <rPr>
        <sz val="11"/>
        <color rgb="FF000000"/>
        <rFont val="Arial"/>
      </rPr>
      <t xml:space="preserve">Papildomi inžineriniai geologiniai tyrimai (pagal RBDG-MAN-041-0100 – Requirements for site investigations reikalavimus) ne mažiau nei 30 m (imtinai).
</t>
    </r>
    <r>
      <rPr>
        <sz val="11"/>
        <color rgb="FF4472C4"/>
        <rFont val="Arial"/>
      </rPr>
      <t>Additional engineering geological investigations (according to RBDG-MAN-041-0100 – Requirements for site investigations) at least 30 m (inclusive).</t>
    </r>
  </si>
  <si>
    <t>3.2</t>
  </si>
  <si>
    <r>
      <rPr>
        <sz val="11"/>
        <color rgb="FF000000"/>
        <rFont val="Arial"/>
      </rPr>
      <t xml:space="preserve">Geotechninės ataskaitos parengimas ir suderinimas su Užsakovu.
</t>
    </r>
    <r>
      <rPr>
        <sz val="11"/>
        <color rgb="FF4472C4"/>
        <rFont val="Arial"/>
      </rPr>
      <t>Preparation of geotechnical report and approval by the Client.</t>
    </r>
  </si>
  <si>
    <t>3.3</t>
  </si>
  <si>
    <r>
      <rPr>
        <sz val="11"/>
        <color rgb="FF000000"/>
        <rFont val="Arial"/>
      </rPr>
      <t xml:space="preserve">Parengti projektiniai pasiūlymai įskaitant suderinimą, patvirtinimą, viešinimą ir statybą leidžiančių dokumentų gavimą.
</t>
    </r>
    <r>
      <rPr>
        <sz val="11"/>
        <color rgb="FF4472C4"/>
        <rFont val="Arial"/>
      </rPr>
      <t xml:space="preserve">Preparation of design proposals, including coordination, approval, publicity and obtaining a building permit. </t>
    </r>
  </si>
  <si>
    <r>
      <rPr>
        <sz val="11"/>
        <color rgb="FF000000"/>
        <rFont val="Arial"/>
      </rPr>
      <t xml:space="preserve">Projektiniai pasiūlymai
</t>
    </r>
    <r>
      <rPr>
        <sz val="11"/>
        <color rgb="FF4472C4"/>
        <rFont val="Arial"/>
      </rPr>
      <t>Design proposals</t>
    </r>
  </si>
  <si>
    <t>3.4</t>
  </si>
  <si>
    <r>
      <rPr>
        <sz val="11"/>
        <color rgb="FF000000"/>
        <rFont val="Arial"/>
      </rPr>
      <t xml:space="preserve">Gauti visi reikiami specialieji reikalavimai, prisijungimo sąlygos, suderinimai, sutikimai, rašytiniai pritarimai ir kt.
</t>
    </r>
    <r>
      <rPr>
        <sz val="11"/>
        <color rgb="FF4472C4"/>
        <rFont val="Arial"/>
      </rPr>
      <t>All necessary special requirements, conditions of connection, approvals, consents, written consents, etc. have been obtained.</t>
    </r>
  </si>
  <si>
    <r>
      <rPr>
        <sz val="11"/>
        <color rgb="FF000000"/>
        <rFont val="Arial"/>
      </rPr>
      <t xml:space="preserve">Projektavimo sąlygos
</t>
    </r>
    <r>
      <rPr>
        <sz val="11"/>
        <color rgb="FF4472C4"/>
        <rFont val="Arial"/>
      </rPr>
      <t>Design conditions</t>
    </r>
  </si>
  <si>
    <t>3.5</t>
  </si>
  <si>
    <r>
      <rPr>
        <sz val="11"/>
        <color rgb="FF000000"/>
        <rFont val="Arial"/>
      </rPr>
      <t xml:space="preserve">Parengti, suderinti ir patvirtinti skaitmeninio modelio duomenys  (atitinkantys projektinių pasiūlymų detalumo lygį pagal RB DG ir Užsakovo reikalavimus).
</t>
    </r>
    <r>
      <rPr>
        <sz val="11"/>
        <color rgb="FF4472C4"/>
        <rFont val="Arial"/>
      </rPr>
      <t>Digital model data (corresponding to the level of detail of the design proposals in accordance with the requirements of the RB DG and the Customer) prepared, coordinated and approved.</t>
    </r>
  </si>
  <si>
    <r>
      <rPr>
        <sz val="11"/>
        <color rgb="FF000000"/>
        <rFont val="Arial"/>
      </rPr>
      <t xml:space="preserve">BIM modelis
</t>
    </r>
    <r>
      <rPr>
        <sz val="11"/>
        <color rgb="FF4472C4"/>
        <rFont val="Arial"/>
      </rPr>
      <t>BIM model</t>
    </r>
  </si>
  <si>
    <r>
      <rPr>
        <b/>
        <sz val="11"/>
        <color rgb="FF000000"/>
        <rFont val="Arial"/>
      </rPr>
      <t xml:space="preserve">IV etapas. Inžinerinių geologinių tyrimų ir projektinių pasiūlymų parengimas, derinimas, tvirtinimas, viešinimas, statybą leidžiančio dokumento gavimas (DS2 DPS3).
</t>
    </r>
    <r>
      <rPr>
        <b/>
        <sz val="11"/>
        <color rgb="FF4472C4"/>
        <rFont val="Arial"/>
      </rPr>
      <t>Phase IV. Engineering geological investigations; preparation, coordination, approval, publicity of design proposals, obtaining of a building permit (DS2 DPS3).</t>
    </r>
  </si>
  <si>
    <t>4.1</t>
  </si>
  <si>
    <t>4.2</t>
  </si>
  <si>
    <t>4.3</t>
  </si>
  <si>
    <t>4.4</t>
  </si>
  <si>
    <t>4.5</t>
  </si>
  <si>
    <r>
      <rPr>
        <b/>
        <sz val="11"/>
        <color rgb="FF000000"/>
        <rFont val="Arial"/>
      </rPr>
      <t xml:space="preserve">V etapas. Inžinerinių geologinių tyrimų ir projektinių pasiūlymų parengimas, derinimas, tvirtinimas, viešinimas, statybą leidžiančio dokumento gavimas (DS2 DPS4).
</t>
    </r>
    <r>
      <rPr>
        <b/>
        <sz val="11"/>
        <color rgb="FF4472C4"/>
        <rFont val="Arial"/>
      </rPr>
      <t>Phase V. Engineering geological investigations; preparation, coordination, approval, publicity of design proposals, obtaining of a building permit (DS2 DPS4).</t>
    </r>
  </si>
  <si>
    <t>5.1</t>
  </si>
  <si>
    <t>5.2</t>
  </si>
  <si>
    <t>5.3</t>
  </si>
  <si>
    <t>5.4</t>
  </si>
  <si>
    <t>5.5</t>
  </si>
  <si>
    <r>
      <rPr>
        <b/>
        <sz val="11"/>
        <color rgb="FF000000"/>
        <rFont val="Arial"/>
      </rPr>
      <t xml:space="preserve">VI etapas. Inžinerinių geologinių tyrimų ir projektinių pasiūlymų parengimas, derinimas, tvirtinimas, viešinimas, statybą leidžiančio dokumento gavimas (Joniškėlio geležinkelio stotis).
</t>
    </r>
    <r>
      <rPr>
        <b/>
        <sz val="11"/>
        <color rgb="FF4472C4"/>
        <rFont val="Arial"/>
      </rPr>
      <t>Phase VI. Engineering geological investigations; preparation, coordination, approval, publicity of design proposals, obtaining of a building permit (Joniškėlis railway station).</t>
    </r>
  </si>
  <si>
    <t>6.1</t>
  </si>
  <si>
    <r>
      <rPr>
        <sz val="11"/>
        <color rgb="FF000000"/>
        <rFont val="Arial"/>
      </rPr>
      <t xml:space="preserve">Inžineriniai geologiniai tyrimai (pagal RBDG-MAN-041-0100 – Requirements for site investigations, Phase 1.1 reikalavimus) iki 6 m (imtinai).
</t>
    </r>
    <r>
      <rPr>
        <sz val="11"/>
        <color rgb="FF4472C4"/>
        <rFont val="Arial"/>
      </rPr>
      <t>Engineering geological investigations (according to RBDG-MAN-041-0100 – Requirements for site investigations, Phase 1.1 requirements) up to 6 m (inclusive)</t>
    </r>
  </si>
  <si>
    <t>6.2</t>
  </si>
  <si>
    <r>
      <rPr>
        <sz val="11"/>
        <color rgb="FF000000"/>
        <rFont val="Arial"/>
      </rPr>
      <t xml:space="preserve">Inžineriniai geologiniai tyrimai (pagal RBDG-MAN-041-0100 – Requirements for site investigations, Phase 1.1 reikalavimus) nuo 6 iki 10 m (imtinai).
</t>
    </r>
    <r>
      <rPr>
        <sz val="11"/>
        <color rgb="FF4472C4"/>
        <rFont val="Arial"/>
      </rPr>
      <t>Engineering geological investigations (according to RBDG-MAN-041-0100 – Requirements for site investigations, Phase 1.1 requirements) from 6 to10 m (inclusive).</t>
    </r>
  </si>
  <si>
    <t>6.3</t>
  </si>
  <si>
    <r>
      <rPr>
        <sz val="11"/>
        <color rgb="FF000000"/>
        <rFont val="Arial"/>
      </rPr>
      <t xml:space="preserve">Inžineriniai geologiniai tyrimai (pagal RBDG-MAN-041-0100 – Requirements for site investigations, Phase 1.1 reikalavimus) nuo 10 iki 25 m (imtinai).
</t>
    </r>
    <r>
      <rPr>
        <sz val="11"/>
        <color rgb="FF4472C4"/>
        <rFont val="Arial"/>
      </rPr>
      <t>Engineering geological investigations (according to RBDG-MAN-041-0100 – Requirements for site investigations, Phase 1.1 requirements)  from 10 m to 25 m (inclusive).</t>
    </r>
  </si>
  <si>
    <t>6.4</t>
  </si>
  <si>
    <r>
      <rPr>
        <sz val="11"/>
        <color rgb="FF000000"/>
        <rFont val="Arial"/>
      </rPr>
      <t xml:space="preserve">Inžineriniai geologiniai tyrimai (pagal RBDG-MAN-041-0100 – Requirements for site investigations, Phase 1.1 reikalavimus)  nuo 25 m iki 50 m ir daugiau.
</t>
    </r>
    <r>
      <rPr>
        <sz val="11"/>
        <color rgb="FF4472C4"/>
        <rFont val="Arial"/>
      </rPr>
      <t>Engineering geological investigations (according to RBDG-MAN-041-0100 – Requirements for site investigations, Phase 1.1 requirements)  from 25 m to 50 m and more.</t>
    </r>
  </si>
  <si>
    <t>6.5</t>
  </si>
  <si>
    <r>
      <rPr>
        <sz val="11"/>
        <color rgb="FF000000"/>
        <rFont val="Arial"/>
      </rPr>
      <t xml:space="preserve">Geotechninės ataskaitos (Phase 1.1) parengimas ir suderinimas su Užsakovu.
</t>
    </r>
    <r>
      <rPr>
        <sz val="11"/>
        <color rgb="FF4472C4"/>
        <rFont val="Arial"/>
      </rPr>
      <t>Preparation of geotechnical report (Phase 1.1) and approval by the Client.</t>
    </r>
  </si>
  <si>
    <t>6.6</t>
  </si>
  <si>
    <r>
      <rPr>
        <sz val="11"/>
        <color rgb="FF000000"/>
        <rFont val="Arial"/>
      </rPr>
      <t xml:space="preserve">Inžineriniai geologiniai tyrimai (pagal RBDG-MAN-041-0100 – Requirements for site investigations, Phase 1.2 reikalavimus) iki 6 m (imtinai).
</t>
    </r>
    <r>
      <rPr>
        <sz val="11"/>
        <color rgb="FF4472C4"/>
        <rFont val="Arial"/>
      </rPr>
      <t>Engineering geological investigations (according to RBDG-MAN-041-0100 – Requirements for site investigations, Phase 1.2 requirements) up to 6 m (inclusive)</t>
    </r>
  </si>
  <si>
    <t>6.7</t>
  </si>
  <si>
    <r>
      <rPr>
        <sz val="11"/>
        <color rgb="FF000000"/>
        <rFont val="Arial"/>
      </rPr>
      <t xml:space="preserve">Inžineriniai geologiniai tyrimai (pagal RBDG-MAN-041-0100 – Requirements for site investigations, Phase 1.2 reikalavimus) nuo 6 iki 10 m (imtinai).
</t>
    </r>
    <r>
      <rPr>
        <sz val="11"/>
        <color rgb="FF4472C4"/>
        <rFont val="Arial"/>
      </rPr>
      <t>Engineering geological investigations (according to RBDG-MAN-041-0100 – Requirements for site investigations, Phase 1.2 requirements) from 6 to10 m (inclusive).</t>
    </r>
  </si>
  <si>
    <t>6.8</t>
  </si>
  <si>
    <r>
      <rPr>
        <sz val="11"/>
        <color rgb="FF000000"/>
        <rFont val="Arial"/>
      </rPr>
      <t xml:space="preserve">Inžineriniai geologiniai tyrimai (pagal RBDG-MAN-041-0100 – Requirements for site investigations, Phase 1.2 reikalavimus) nuo 10 iki 25 m (imtinai).
</t>
    </r>
    <r>
      <rPr>
        <sz val="11"/>
        <color rgb="FF4472C4"/>
        <rFont val="Arial"/>
      </rPr>
      <t>Engineering geological investigations (according to RBDG-MAN-041-0100 – Requirements for site investigations, Phase 1.2 requirements)  from 10 m to 25 m (inclusive).</t>
    </r>
  </si>
  <si>
    <t>6.9</t>
  </si>
  <si>
    <r>
      <rPr>
        <sz val="11"/>
        <color rgb="FF000000"/>
        <rFont val="Arial"/>
      </rPr>
      <t xml:space="preserve">Inžineriniai geologiniai tyrimai (pagal RBDG-MAN-041-0100 – Requirements for site investigations, Phase 1.2 reikalavimus)  nuo 25 m iki 50 m ir daugiau.
</t>
    </r>
    <r>
      <rPr>
        <sz val="11"/>
        <color rgb="FF4472C4"/>
        <rFont val="Arial"/>
      </rPr>
      <t>Engineering geological investigations (according to RBDG-MAN-041-0100 – Requirements for site investigations, Phase 1.2 requirements)  from 25 m to 50 m and more.</t>
    </r>
  </si>
  <si>
    <t>6.10</t>
  </si>
  <si>
    <r>
      <rPr>
        <sz val="11"/>
        <color rgb="FF000000"/>
        <rFont val="Arial"/>
      </rPr>
      <t xml:space="preserve">Geotechninės ataskaitos (Phase 1.2) parengimas ir suderinimas su Užsakovu.
</t>
    </r>
    <r>
      <rPr>
        <sz val="11"/>
        <color rgb="FF4472C4"/>
        <rFont val="Arial"/>
      </rPr>
      <t>Preparation of geotechnical report (Phase 1.2) and approval by the Client.</t>
    </r>
  </si>
  <si>
    <t>6.11</t>
  </si>
  <si>
    <t>6.12</t>
  </si>
  <si>
    <t>6.13</t>
  </si>
  <si>
    <r>
      <rPr>
        <b/>
        <sz val="11"/>
        <color rgb="FF000000"/>
        <rFont val="Arial"/>
      </rPr>
      <t xml:space="preserve">VII etapas. Techninio darbo projekto parengimas, derinimas, projekto ekspertizės atlikimas, AsBo/ NoBo vertinimų gavimas, tvirtinimas (DS2 DPS2B).
</t>
    </r>
    <r>
      <rPr>
        <b/>
        <sz val="11"/>
        <color rgb="FF4472C4"/>
        <rFont val="Arial"/>
      </rPr>
      <t>Phase VII. Preparation and coordination of the master-detailed technical design, design expertise, obtaining of AsBo/NoBo assessments and approval (DS2 DPS2B).</t>
    </r>
  </si>
  <si>
    <t>7.1</t>
  </si>
  <si>
    <r>
      <rPr>
        <sz val="11"/>
        <color rgb="FF000000"/>
        <rFont val="Arial"/>
      </rPr>
      <t xml:space="preserve">Nustatyto apytikslio ilgio statinių (1435 mm pločio geležinkelio kelio (dvikelio su papildomais geležinkelio keliais)) techninio darbo projekto parengimas, įskaitant suderinimą, patvirtinimą.
</t>
    </r>
    <r>
      <rPr>
        <sz val="11"/>
        <color rgb="FF4472C4"/>
        <rFont val="Arial"/>
      </rPr>
      <t>Structures of a specified approximate length (1435 mm gauge railway track (double track with additional railway tracks)) master-detailed technical design including coordination and approval.</t>
    </r>
  </si>
  <si>
    <t>1000 m</t>
  </si>
  <si>
    <t>7.2</t>
  </si>
  <si>
    <r>
      <rPr>
        <sz val="11"/>
        <color rgb="FF000000"/>
        <rFont val="Arial"/>
      </rPr>
      <t xml:space="preserve">Statinių (geležinkelio tiltų ir (arba) viadukų (iki 60 m ilgio)) techninio darbo projekto parengimas, įskaitant suderinimą, patvirtinimą.
</t>
    </r>
    <r>
      <rPr>
        <sz val="11"/>
        <color rgb="FF4472C4"/>
        <rFont val="Arial"/>
      </rPr>
      <t>Structures (railway bridges and/or viaducts (up to 60 m long)) master-detailed technical design including coordination and approval.</t>
    </r>
  </si>
  <si>
    <r>
      <rPr>
        <sz val="11"/>
        <color rgb="FF000000"/>
        <rFont val="Arial"/>
      </rPr>
      <t xml:space="preserve">vnt.
</t>
    </r>
    <r>
      <rPr>
        <sz val="11"/>
        <color rgb="FF4472C4"/>
        <rFont val="Arial"/>
      </rPr>
      <t>units</t>
    </r>
  </si>
  <si>
    <t>7.3</t>
  </si>
  <si>
    <r>
      <rPr>
        <sz val="11"/>
        <color rgb="FF000000"/>
        <rFont val="Arial"/>
      </rPr>
      <t xml:space="preserve">Statinių (geležinkelio tiltų ir (arba) viadukų (nuo 60 iki 220 m ilgio)) techninio darbo projekto parengimas, įskaitant suderinimą, patvirtinimą.
</t>
    </r>
    <r>
      <rPr>
        <sz val="11"/>
        <color rgb="FF4472C4"/>
        <rFont val="Arial"/>
      </rPr>
      <t>Structures (railway bridges and/or viaducts (from 60 to 220 m in length)) master-detailed technical design including coordination and approval.</t>
    </r>
  </si>
  <si>
    <t>7.4</t>
  </si>
  <si>
    <r>
      <rPr>
        <sz val="11"/>
        <color rgb="FF000000"/>
        <rFont val="Arial"/>
      </rPr>
      <t xml:space="preserve">Statinių (automobilių kelio estakadų (iki 60 m ilgio)) techninio darbo projekto parengimas, įskaitant suderinimą, patvirtinimą.
</t>
    </r>
    <r>
      <rPr>
        <sz val="11"/>
        <color rgb="FF4472C4"/>
        <rFont val="Arial"/>
      </rPr>
      <t>Structures (road overpasses (up to 60 m long)) master-detailed technical design including coordination and approval.</t>
    </r>
  </si>
  <si>
    <t>7.5</t>
  </si>
  <si>
    <r>
      <rPr>
        <sz val="11"/>
        <color rgb="FF000000"/>
        <rFont val="Arial"/>
      </rPr>
      <t xml:space="preserve">Statinių (automobilių kelio estakadų (ilgesnių nei 60 m)) techninio darbo projekto parengimas, įskaitant suderinimą, patvirtinimą.
</t>
    </r>
    <r>
      <rPr>
        <sz val="11"/>
        <color rgb="FF4472C4"/>
        <rFont val="Arial"/>
      </rPr>
      <t>Structures (road overpasses (longer than 60 m)) master-detailed technical design including coordination and approval.</t>
    </r>
  </si>
  <si>
    <t>7.6</t>
  </si>
  <si>
    <r>
      <rPr>
        <sz val="11"/>
        <color rgb="FF000000"/>
        <rFont val="Arial"/>
      </rPr>
      <t xml:space="preserve">Statinių (laukinių gyvūnų perėjų, žaliųjų tiltų) techninio darbo projekto parengimas, įskaitant suderinimą, patvirtinimą.
</t>
    </r>
    <r>
      <rPr>
        <sz val="11"/>
        <color rgb="FF4472C4"/>
        <rFont val="Arial"/>
      </rPr>
      <t>Structures (wildlife crossings, ecoducts) master-detailed technical design including coordination and approval.</t>
    </r>
  </si>
  <si>
    <t>7.7</t>
  </si>
  <si>
    <r>
      <rPr>
        <sz val="11"/>
        <color rgb="FF000000"/>
        <rFont val="Arial"/>
      </rPr>
      <t xml:space="preserve">Statinių (pralaidų (didesnių nei 2 m pločio)) techninio darbo projekto parengimas, įskaitant suderinimą, patvirtinimą.
</t>
    </r>
    <r>
      <rPr>
        <sz val="11"/>
        <color rgb="FF4472C4"/>
        <rFont val="Arial"/>
      </rPr>
      <t xml:space="preserve">Structures ((culverts (wider than 2 m)) master-detailed technical design including coordination and approval.
</t>
    </r>
  </si>
  <si>
    <t>7.8</t>
  </si>
  <si>
    <r>
      <rPr>
        <sz val="11"/>
        <color rgb="FF000000"/>
        <rFont val="Arial"/>
      </rPr>
      <t xml:space="preserve">Nustatyto apytikslio ilgio statinių (triukšmo barjerų (akustinių sienelių) (iki 5 m aukščio)) techninio darbo projekto parengimas, įskaitant suderinimą, patvirtinimą.
</t>
    </r>
    <r>
      <rPr>
        <sz val="11"/>
        <color rgb="FF4472C4"/>
        <rFont val="Arial"/>
      </rPr>
      <t>Structures of a specified approximate length ((noise barriers (acoustic walls) (up to 5 m high)) master-detailed technical design including coordination and approval.</t>
    </r>
  </si>
  <si>
    <t>7.9</t>
  </si>
  <si>
    <r>
      <rPr>
        <sz val="11"/>
        <color rgb="FF000000"/>
        <rFont val="Arial"/>
      </rPr>
      <t xml:space="preserve">Nustatyto apytikslio ilgio statinių (techninės priežiūros, aptarnavimo ir privažiavimo kelių) techninio darbo projekto parengimas, įskaitant suderinimą, patvirtinimą.
</t>
    </r>
    <r>
      <rPr>
        <sz val="11"/>
        <color rgb="FF4472C4"/>
        <rFont val="Arial"/>
      </rPr>
      <t>Structures of a specified approximate length (technical maintenance, service, and access roads) master-detailed technical design including coordination and approval.</t>
    </r>
  </si>
  <si>
    <t>7.10</t>
  </si>
  <si>
    <r>
      <rPr>
        <sz val="11"/>
        <color rgb="FF000000"/>
        <rFont val="Arial"/>
      </rPr>
      <t xml:space="preserve">Nustatyto apytikslio ilgio statinių (valstybinės ir vietinės reikšmės kelių) techninio darbo projekto parengimas, įskaitant suderinimą, patvirtinimą.
</t>
    </r>
    <r>
      <rPr>
        <sz val="11"/>
        <color rgb="FF4472C4"/>
        <rFont val="Arial"/>
      </rPr>
      <t>Structures of a specified approximate length (roads of national and local importance) master-detailed technical design including coordination and approval.</t>
    </r>
  </si>
  <si>
    <t>7.11</t>
  </si>
  <si>
    <r>
      <rPr>
        <sz val="11"/>
        <color rgb="FF000000"/>
        <rFont val="Arial"/>
      </rPr>
      <t xml:space="preserve">Statinių (siurblinių) techninio darbo projekto parengimas, įskaitant suderinimą, patvirtinimą.
</t>
    </r>
    <r>
      <rPr>
        <sz val="11"/>
        <color rgb="FF4472C4"/>
        <rFont val="Arial"/>
      </rPr>
      <t>Structures (water pumps) master-detailed technical design including coordination and approval.</t>
    </r>
  </si>
  <si>
    <t>7.12</t>
  </si>
  <si>
    <r>
      <rPr>
        <sz val="11"/>
        <color rgb="FF000000"/>
        <rFont val="Arial"/>
      </rPr>
      <t xml:space="preserve">Nustatyto apytikslio ilgio inžinerinių tinklų (elektros tinklų ir su jais susijusių statinių bei įrenginių) techninio darbo projekto parengimas, įskaitant suderinimą, patvirtinimą.
</t>
    </r>
    <r>
      <rPr>
        <sz val="11"/>
        <color rgb="FF4472C4"/>
        <rFont val="Arial"/>
      </rPr>
      <t>Engineering networks of a specified approximate length (electricity networks and related structures and equipment) master-detailed technical design including coordination and approval.</t>
    </r>
  </si>
  <si>
    <t>7.13</t>
  </si>
  <si>
    <r>
      <rPr>
        <sz val="11"/>
        <color rgb="FF000000"/>
        <rFont val="Arial"/>
      </rPr>
      <t xml:space="preserve">Inžinerinių tinklų (melioracijos sistemų iškėlimo ir apsaugojimo) techninio darbo projekto parengimas, įskaitant suderinimą, patvirtinimą.
</t>
    </r>
    <r>
      <rPr>
        <sz val="11"/>
        <color rgb="FF4472C4"/>
        <rFont val="Arial"/>
      </rPr>
      <t>Engineering networks (removal and protection of melioration systems) master-detailed technical design including coordination and approval.</t>
    </r>
  </si>
  <si>
    <t>7.14</t>
  </si>
  <si>
    <r>
      <rPr>
        <sz val="11"/>
        <color rgb="FF000000"/>
        <rFont val="Arial"/>
      </rPr>
      <t xml:space="preserve">Inžinerinių tinklų (ryšių (telekomunikacijų) tinklų ir su jais susijusių statinių bei įrenginių) techninio darbo projekto parengimas, įskaitant suderinimą, patvirtinimą.
</t>
    </r>
    <r>
      <rPr>
        <sz val="11"/>
        <color rgb="FF4472C4"/>
        <rFont val="Arial"/>
      </rPr>
      <t>Engineering networks (communications (telecommunications) networks and related structures and equipment) master-detailed technical design including coordination and approval.</t>
    </r>
  </si>
  <si>
    <t>7.15</t>
  </si>
  <si>
    <r>
      <rPr>
        <sz val="11"/>
        <color rgb="FF000000"/>
        <rFont val="Arial"/>
      </rPr>
      <t xml:space="preserve">Visų Statybos objektų techninės priežiūros taisyklių parengimas ir suderinimas su Užsakovu.
</t>
    </r>
    <r>
      <rPr>
        <sz val="11"/>
        <color rgb="FF4472C4"/>
        <rFont val="Arial"/>
      </rPr>
      <t>Preparation of maintenance manuals for all the Construction Objects and approval by Client.</t>
    </r>
  </si>
  <si>
    <t>7.16</t>
  </si>
  <si>
    <r>
      <rPr>
        <sz val="11"/>
        <color rgb="FF000000"/>
        <rFont val="Arial"/>
      </rPr>
      <t xml:space="preserve">Visų statinių, patenkančių į statybos darbų zoną, griovimo projekto parengimas, įskaitant suderinimą, patvirtinimą.
</t>
    </r>
    <r>
      <rPr>
        <sz val="11"/>
        <color rgb="FF4472C4"/>
        <rFont val="Arial"/>
      </rPr>
      <t>Preparation of a demolition project for all structures within the construction work area, including coordination and approval.</t>
    </r>
  </si>
  <si>
    <t>7.17</t>
  </si>
  <si>
    <r>
      <rPr>
        <sz val="11"/>
        <color rgb="FF000000"/>
        <rFont val="Arial"/>
      </rPr>
      <t xml:space="preserve">Parengti, suderinti ir patvirtinti skaitmeninio modelio duomenys  (atitinkantys techninio darbo projekto detalumo lygį pagal RB DG ir Užsakovo reikalavimus).
</t>
    </r>
    <r>
      <rPr>
        <sz val="11"/>
        <color rgb="FF4472C4"/>
        <rFont val="Arial"/>
      </rPr>
      <t>Digital model data (corresponding to the level of detail of the master-detailed technical design in accordance with the requirements of the RB DG and the Client) prepared, coordinated and approved.</t>
    </r>
  </si>
  <si>
    <r>
      <rPr>
        <b/>
        <sz val="11"/>
        <color rgb="FF000000"/>
        <rFont val="Arial"/>
      </rPr>
      <t xml:space="preserve">VIII etapas. Techninio darbo projekto parengimas, derinimas, projekto ekspertizės atlikimas, AsBo/ NoBo vertinimų gavimas, tvirtinimas (DS2 DPS3).
</t>
    </r>
    <r>
      <rPr>
        <b/>
        <sz val="11"/>
        <color rgb="FF4472C4"/>
        <rFont val="Arial"/>
      </rPr>
      <t>Phase VIII. Preparation and coordination of the master-detailed technical design, design expertise, obtaining of AsBo/NoBo assessments and approval (DS2 DPS3).</t>
    </r>
  </si>
  <si>
    <t>8.1</t>
  </si>
  <si>
    <t>/nurodyti/</t>
  </si>
  <si>
    <t>8.2</t>
  </si>
  <si>
    <t>vnt.</t>
  </si>
  <si>
    <t>8.3</t>
  </si>
  <si>
    <r>
      <rPr>
        <sz val="11"/>
        <color rgb="FF000000"/>
        <rFont val="Arial"/>
      </rPr>
      <t xml:space="preserve">Statinių (geležinkelio tiltų ir (arba) viadukų (ilgesnių nei 220 m)) techninio darbo projekto parengimas, įskaitant suderinimą, patvirtinimą.
</t>
    </r>
    <r>
      <rPr>
        <sz val="11"/>
        <color rgb="FF4472C4"/>
        <rFont val="Arial"/>
      </rPr>
      <t>Structures (railway bridges and/or viaducts (longer than 220 m)) master-detailed technical design including coordination and approval.</t>
    </r>
  </si>
  <si>
    <t>8.4</t>
  </si>
  <si>
    <t>8.5</t>
  </si>
  <si>
    <t>8.6</t>
  </si>
  <si>
    <t>8.7</t>
  </si>
  <si>
    <r>
      <rPr>
        <sz val="11"/>
        <color rgb="FF000000"/>
        <rFont val="Arial"/>
      </rPr>
      <t xml:space="preserve">Statinių (pralaidų (didesnių nei 2 m pločio)) techninio darbo projekto parengimas, įskaitant suderinimą, patvirtinimą.
</t>
    </r>
    <r>
      <rPr>
        <sz val="11"/>
        <color rgb="FF4472C4"/>
        <rFont val="Arial"/>
      </rPr>
      <t xml:space="preserve">Structures (culverts (wider than 2 m)) master-detailed technical design including coordination and approval.
</t>
    </r>
  </si>
  <si>
    <t>8.8</t>
  </si>
  <si>
    <r>
      <rPr>
        <sz val="11"/>
        <color rgb="FF000000"/>
        <rFont val="Arial"/>
      </rPr>
      <t xml:space="preserve">Nustatyto apytikslio ilgio statinių (atraminių konstrukcijų (nuo 1 iki 5 m aukščio)) techninio darbo projekto parengimas, įskaitant suderinimą, patvirtinimą.
</t>
    </r>
    <r>
      <rPr>
        <sz val="11"/>
        <color rgb="FF4472C4"/>
        <rFont val="Arial"/>
      </rPr>
      <t>Structures of a specified approximate length (retaining walls (from 1 to 5 m high)) master-detailed technical design including coordination and approval.</t>
    </r>
  </si>
  <si>
    <t>8.9</t>
  </si>
  <si>
    <t>8.10</t>
  </si>
  <si>
    <t>8.11</t>
  </si>
  <si>
    <t>8.12</t>
  </si>
  <si>
    <t>8.13</t>
  </si>
  <si>
    <t>8.14</t>
  </si>
  <si>
    <t>8.15</t>
  </si>
  <si>
    <t>8.16</t>
  </si>
  <si>
    <t>8.17</t>
  </si>
  <si>
    <r>
      <rPr>
        <b/>
        <sz val="11"/>
        <color rgb="FF000000"/>
        <rFont val="Arial"/>
      </rPr>
      <t xml:space="preserve">IX etapas. Techninio darbo projekto parengimas, derinimas, projekto ekspertizės atlikimas, AsBo/ NoBo vertinimų gavimas, tvirtinimas (DS2 DP4).
</t>
    </r>
    <r>
      <rPr>
        <b/>
        <sz val="11"/>
        <color rgb="FF4472C4"/>
        <rFont val="Arial"/>
      </rPr>
      <t>Phase IX. Preparation and coordination of the master-detailed technical design, design expertise, obtaining of AsBo/NoBo assessments and approval (DS2 DPS4).</t>
    </r>
  </si>
  <si>
    <t>9.1</t>
  </si>
  <si>
    <t>9.2</t>
  </si>
  <si>
    <t>9.3</t>
  </si>
  <si>
    <t>9.4</t>
  </si>
  <si>
    <t>9.5</t>
  </si>
  <si>
    <t>9.6</t>
  </si>
  <si>
    <r>
      <rPr>
        <sz val="11"/>
        <color rgb="FF000000"/>
        <rFont val="Arial"/>
      </rPr>
      <t xml:space="preserve">Statinių (pralaidų (didesnių nei 2 m pločio)) techninio darbo projekto parengimas, įskaitant suderinimą, patvirtinimą.
</t>
    </r>
    <r>
      <rPr>
        <sz val="11"/>
        <color rgb="FF4472C4"/>
        <rFont val="Arial"/>
      </rPr>
      <t>Structures (culverts (wider than 2 m)) master-detailed technical design including coordination and approval.</t>
    </r>
  </si>
  <si>
    <t>9.7</t>
  </si>
  <si>
    <t>9.8</t>
  </si>
  <si>
    <t>9.9</t>
  </si>
  <si>
    <t>9.10</t>
  </si>
  <si>
    <t>9.11</t>
  </si>
  <si>
    <t>9.12</t>
  </si>
  <si>
    <r>
      <rPr>
        <sz val="11"/>
        <color rgb="FF000000"/>
        <rFont val="Arial"/>
      </rPr>
      <t xml:space="preserve">Nustatyto apytikslio ilgio inžinerinių tinklų (dujų tinklų ir su jais susijusių statinių bei įrenginių) techninio darbo projekto parengimas, įskaitant suderinimą, patvirtinimą.
</t>
    </r>
    <r>
      <rPr>
        <sz val="11"/>
        <color rgb="FF4472C4"/>
        <rFont val="Arial"/>
      </rPr>
      <t>Engineering networks of a specified approximate length (gas networks and related structures and equipment) master-detailed technical design including coordination and approval.</t>
    </r>
  </si>
  <si>
    <t>9.13</t>
  </si>
  <si>
    <t>9.14</t>
  </si>
  <si>
    <r>
      <rPr>
        <sz val="11"/>
        <color rgb="FF000000"/>
        <rFont val="Arial"/>
      </rPr>
      <t xml:space="preserve">Inžinerinių tinklų (Orlen naftos tinklo ir su juo susijusių statinių bei įrenginių apsaugojimo) techninio darbo projekto parengimas, įskaitant suderinimą, patvirtinimą.
</t>
    </r>
    <r>
      <rPr>
        <sz val="11"/>
        <color rgb="FF4472C4"/>
        <rFont val="Arial"/>
      </rPr>
      <t>Engineering networks (protection of the Orlen oil network and related structures and equipment) master-detailed technical design including coordination and approval.</t>
    </r>
  </si>
  <si>
    <t>9.15</t>
  </si>
  <si>
    <t>9.16</t>
  </si>
  <si>
    <t>9.17</t>
  </si>
  <si>
    <t>9.18</t>
  </si>
  <si>
    <r>
      <rPr>
        <b/>
        <sz val="11"/>
        <color rgb="FF000000"/>
        <rFont val="Arial"/>
      </rPr>
      <t xml:space="preserve">X etapas. Techninio darbo projekto parengimas, derinimas, projekto ekspertizės atlikimas, AsBo/ NoBo vertinimų gavimas, tvirtinimas (Joniškėlio geležinkelio stotis).
</t>
    </r>
    <r>
      <rPr>
        <b/>
        <sz val="11"/>
        <color rgb="FF4472C4"/>
        <rFont val="Arial"/>
      </rPr>
      <t>Phase X. Preparation and coordination of the master-detailed technical design, design expertise, obtaining of AsBo/NoBo assessments and approval (Joniškėlis railway station).</t>
    </r>
  </si>
  <si>
    <t>10.1</t>
  </si>
  <si>
    <r>
      <rPr>
        <sz val="11"/>
        <color rgb="FF000000"/>
        <rFont val="Arial"/>
      </rPr>
      <t xml:space="preserve">Nustatyto apytikslio ilgio statinių (1435 mm pločio geležinkelio kelių) techninio darbo projekto parengimas, įskaitant suderinimą, patvirtinimą.
</t>
    </r>
    <r>
      <rPr>
        <sz val="11"/>
        <color rgb="FF4472C4"/>
        <rFont val="Arial"/>
      </rPr>
      <t>Structures of a specified approximate length (1435 mm gauge railway tracks) master-detailed technical design including coordination and approval.</t>
    </r>
  </si>
  <si>
    <t>10.2</t>
  </si>
  <si>
    <r>
      <rPr>
        <sz val="11"/>
        <color rgb="FF000000"/>
        <rFont val="Arial"/>
      </rPr>
      <t xml:space="preserve">Nustatyto apytikslio ilgio statinių (peronų) techninio darbo projekto parengimas, įskaitant suderinimą, patvirtinimą.
</t>
    </r>
    <r>
      <rPr>
        <sz val="11"/>
        <color rgb="FF4472C4"/>
        <rFont val="Arial"/>
      </rPr>
      <t>Structures of a specified approximate length (platforms) master-detailed technical design including coordination and approval.</t>
    </r>
  </si>
  <si>
    <t>1 m</t>
  </si>
  <si>
    <t>10.3</t>
  </si>
  <si>
    <r>
      <rPr>
        <sz val="11"/>
        <color rgb="FF000000"/>
        <rFont val="Arial"/>
      </rPr>
      <t xml:space="preserve">Nustatyto apytikslio ilgio statinių (pėsčiųjų tunelių) techninio darbo projekto parengimas, įskaitant suderinimą, patvirtinimą.
</t>
    </r>
    <r>
      <rPr>
        <sz val="11"/>
        <color rgb="FF4472C4"/>
        <rFont val="Arial"/>
      </rPr>
      <t>Structures of a specified approximate length (pedestrian tunnels) master-detailed technical design including coordination and approval.</t>
    </r>
  </si>
  <si>
    <t>10.4</t>
  </si>
  <si>
    <r>
      <rPr>
        <sz val="11"/>
        <color rgb="FF000000"/>
        <rFont val="Arial"/>
      </rPr>
      <t xml:space="preserve">Statinių (vandens nuvedimo sprendinių projekto teritorijoje) techninio darbo projekto parengimas, įskaitant suderinimą, patvirtinimą.
</t>
    </r>
    <r>
      <rPr>
        <sz val="11"/>
        <color rgb="FF4472C4"/>
        <rFont val="Arial"/>
      </rPr>
      <t>Structures (water drainage solutions in the project area) master-detailed technical design including coordination and approval.</t>
    </r>
  </si>
  <si>
    <t>10.5</t>
  </si>
  <si>
    <r>
      <rPr>
        <sz val="11"/>
        <color rgb="FF000000"/>
        <rFont val="Arial"/>
      </rPr>
      <t xml:space="preserve">Nustatyto apytikslio ilgio inžinerinių tinklų (vandentiekio tinklų  ir su jais susijusių statinių bei įrenginių) techninio darbo projekto parengimas, įskaitant suderinimą, patvirtinimą.
</t>
    </r>
    <r>
      <rPr>
        <sz val="11"/>
        <color rgb="FF4472C4"/>
        <rFont val="Arial"/>
      </rPr>
      <t>Engineering networks of a specified approximate length (water supply networks and related structures and equipment) master-detailed technical design including coordination and approval.</t>
    </r>
  </si>
  <si>
    <t>100 m</t>
  </si>
  <si>
    <t>10.6</t>
  </si>
  <si>
    <r>
      <rPr>
        <sz val="11"/>
        <color rgb="FF000000"/>
        <rFont val="Arial"/>
      </rPr>
      <t xml:space="preserve">Nustatyto apytikslio ilgio inžinerinių tinklų (nuotekų šalinimo tinklų  ir su jais susijusių statinių bei įrenginių) techninio darbo projekto parengimas, įskaitant suderinimą, patvirtinimą.
</t>
    </r>
    <r>
      <rPr>
        <sz val="11"/>
        <color rgb="FF4472C4"/>
        <rFont val="Arial"/>
      </rPr>
      <t>Engineering networks of a specified approximate length (wastewater disposal networks  and related structures and facilities) master-detailed technical design including coordination and approval.</t>
    </r>
  </si>
  <si>
    <t>10.7</t>
  </si>
  <si>
    <r>
      <rPr>
        <sz val="11"/>
        <color rgb="FF000000"/>
        <rFont val="Arial"/>
      </rPr>
      <t xml:space="preserve">Nustatyto apytikslio ilgio inžinerinių tinklų (elektros tinklų (0,4 kV)  ir su jais susijusių statinių bei įrenginių) techninio darbo projekto parengimas, įskaitant suderinimą, patvirtinimą.
</t>
    </r>
    <r>
      <rPr>
        <sz val="11"/>
        <color rgb="FF4472C4"/>
        <rFont val="Arial"/>
      </rPr>
      <t>Engineering networks of a specified approximate length (electricity networks (0,4 kV) and related structures and equipment) master-detailed technical design including coordination and approval.</t>
    </r>
  </si>
  <si>
    <t>10.8</t>
  </si>
  <si>
    <r>
      <rPr>
        <sz val="11"/>
        <color rgb="FF000000"/>
        <rFont val="Arial"/>
      </rPr>
      <t xml:space="preserve">Nustatyto apytikslio ilgio inžinerinių tinklų (elektros tinklų (10 kV)  ir su jais susijusių statinių bei įrenginių) techninio darbo projekto parengimas, įskaitant suderinimą, patvirtinimą.
</t>
    </r>
    <r>
      <rPr>
        <sz val="11"/>
        <color rgb="FF4472C4"/>
        <rFont val="Arial"/>
      </rPr>
      <t>Engineering networks of a specified approximate length (electricity networks (10 kV) and related structures and equipment) master-detailed technical design including coordination and approval.</t>
    </r>
  </si>
  <si>
    <t>10.9</t>
  </si>
  <si>
    <t>10.10</t>
  </si>
  <si>
    <r>
      <rPr>
        <sz val="11"/>
        <color rgb="FF000000"/>
        <rFont val="Arial"/>
      </rPr>
      <t xml:space="preserve">Inžinerinių tinklų (šilumos tinklų ir su jais susijusių statinių bei įrenginių) ir su jais susijusių statinių bei įrenginių) techninio darbo projekto parengimas, įskaitant suderinimą, patvirtinimą.
</t>
    </r>
    <r>
      <rPr>
        <sz val="11"/>
        <color rgb="FF4472C4"/>
        <rFont val="Arial"/>
      </rPr>
      <t>Engineering networks(heating networks and related structures and equipment) master-detailed technical design including coordination and approval.</t>
    </r>
  </si>
  <si>
    <t>10.11</t>
  </si>
  <si>
    <r>
      <rPr>
        <sz val="11"/>
        <color rgb="FF000000"/>
        <rFont val="Arial"/>
      </rPr>
      <t xml:space="preserve">Inžinerinių tinklų (apšvietimo sistemos kartu su atramomis ir šviestuvais bei prisijungimu) techninio darbo projekto parengimas, įskaitant suderinimą, patvirtinimą.
</t>
    </r>
    <r>
      <rPr>
        <sz val="11"/>
        <color rgb="FF4472C4"/>
        <rFont val="Arial"/>
      </rPr>
      <t>Engineering networks (lighting systems together with supports, lamps and connections) master-detailed technical design including coordination and approval.</t>
    </r>
  </si>
  <si>
    <t>10.12</t>
  </si>
  <si>
    <r>
      <rPr>
        <sz val="11"/>
        <color rgb="FF000000"/>
        <rFont val="Arial"/>
      </rPr>
      <t xml:space="preserve">Inžinerinių tinklų (vaizdo stebėjimo sistemos kartu su įrangos pajungimu funkcionalumui užtikrinti) techninio darbo projekto parengimas, įskaitant suderinimą, patvirtinimą.
</t>
    </r>
    <r>
      <rPr>
        <sz val="11"/>
        <color rgb="FF4472C4"/>
        <rFont val="Arial"/>
      </rPr>
      <t>Engineering networks (video surveillance system with equipment connection to ensure functionality) master-detailed technical design including coordination and approval.</t>
    </r>
  </si>
  <si>
    <t>10.13</t>
  </si>
  <si>
    <t>10.14</t>
  </si>
  <si>
    <t>10.15</t>
  </si>
  <si>
    <r>
      <rPr>
        <b/>
        <sz val="11"/>
        <color rgb="FF000000"/>
        <rFont val="Arial"/>
      </rPr>
      <t xml:space="preserve">XI etapas. Projekto vykdymo priežiūros paslaugos (DS2 DPS2B)
</t>
    </r>
    <r>
      <rPr>
        <b/>
        <sz val="11"/>
        <color rgb="FF4472C4"/>
        <rFont val="Arial"/>
      </rPr>
      <t>Phase XI. Design supervision (DS2 DPS2B)</t>
    </r>
  </si>
  <si>
    <t>11.1</t>
  </si>
  <si>
    <r>
      <rPr>
        <sz val="11"/>
        <color rgb="FF000000"/>
        <rFont val="Arial"/>
      </rPr>
      <t xml:space="preserve">Projekto vykdymo priežiūra
</t>
    </r>
    <r>
      <rPr>
        <sz val="11"/>
        <color rgb="FF4472C4"/>
        <rFont val="Arial"/>
      </rPr>
      <t>Design supervision services</t>
    </r>
  </si>
  <si>
    <r>
      <rPr>
        <b/>
        <sz val="11"/>
        <color rgb="FF000000"/>
        <rFont val="Arial"/>
      </rPr>
      <t xml:space="preserve">XII etapas. Projekto vykdymo priežiūros paslaugos (DS2 DPS3)
</t>
    </r>
    <r>
      <rPr>
        <b/>
        <sz val="11"/>
        <color rgb="FF4472C4"/>
        <rFont val="Arial"/>
      </rPr>
      <t>Phase XII. Design supervision (DS2 DPS3)</t>
    </r>
  </si>
  <si>
    <t>12.1</t>
  </si>
  <si>
    <r>
      <rPr>
        <b/>
        <sz val="11"/>
        <color rgb="FF000000"/>
        <rFont val="Arial"/>
      </rPr>
      <t xml:space="preserve">XIII etapas. Projekto vykdymo priežiūros paslaugos (DS2 DPS4)
</t>
    </r>
    <r>
      <rPr>
        <b/>
        <sz val="11"/>
        <color rgb="FF4472C4"/>
        <rFont val="Arial"/>
      </rPr>
      <t>Phase XIII. Design supervision (DS2 DPS4)</t>
    </r>
  </si>
  <si>
    <t>13.1</t>
  </si>
  <si>
    <r>
      <rPr>
        <b/>
        <sz val="11"/>
        <color rgb="FF000000"/>
        <rFont val="Arial"/>
      </rPr>
      <t xml:space="preserve">XIV etapas. Projekto vykdymo priežiūros paslaugos (Joniškėlio geležinkelio stotis)
</t>
    </r>
    <r>
      <rPr>
        <b/>
        <sz val="11"/>
        <color rgb="FF4472C4"/>
        <rFont val="Arial"/>
      </rPr>
      <t>Phase XIV. Design supervision (Joniškėlis railway station)</t>
    </r>
  </si>
  <si>
    <t>14.1</t>
  </si>
  <si>
    <r>
      <rPr>
        <b/>
        <sz val="11"/>
        <color rgb="FF000000"/>
        <rFont val="Arial"/>
      </rPr>
      <t xml:space="preserve">Bendra pasiūlymo kaina (I etapas - XIV etapas), Eur 
</t>
    </r>
    <r>
      <rPr>
        <b/>
        <sz val="11"/>
        <color rgb="FF4472C4"/>
        <rFont val="Arial"/>
      </rPr>
      <t>Total cost (Phases I - XIV), Eur</t>
    </r>
  </si>
  <si>
    <r>
      <rPr>
        <i/>
        <sz val="11"/>
        <color rgb="FF000000"/>
        <rFont val="Arial"/>
      </rPr>
      <t xml:space="preserve">1.1. Gairės bendros pasiūlymo kainos pasiskirstymui pagal paslaugų teikimo etapus*.
</t>
    </r>
    <r>
      <rPr>
        <i/>
        <sz val="11"/>
        <color rgb="FF4472C4"/>
        <rFont val="Arial"/>
      </rPr>
      <t>1.1. Guidelines for the distribution of the total tender cost according to the phases of service provision*.</t>
    </r>
  </si>
  <si>
    <r>
      <rPr>
        <b/>
        <sz val="11"/>
        <color rgb="FF000000"/>
        <rFont val="Arial"/>
      </rPr>
      <t xml:space="preserve">Etapo pavadinimas
</t>
    </r>
    <r>
      <rPr>
        <b/>
        <sz val="11"/>
        <color rgb="FF4472C4"/>
        <rFont val="Arial"/>
      </rPr>
      <t>Name of the phase</t>
    </r>
  </si>
  <si>
    <r>
      <rPr>
        <b/>
        <sz val="11"/>
        <color rgb="FF000000"/>
        <rFont val="Arial"/>
      </rPr>
      <t xml:space="preserve">Maksimali leistina % vertė nuo bendros pasiūlymo kainos
</t>
    </r>
    <r>
      <rPr>
        <b/>
        <sz val="11"/>
        <color rgb="FF4472C4"/>
        <rFont val="Arial"/>
      </rPr>
      <t>Maximum allowed % value of the total cost</t>
    </r>
  </si>
  <si>
    <r>
      <rPr>
        <b/>
        <sz val="11"/>
        <color rgb="FF000000"/>
        <rFont val="Arial"/>
      </rPr>
      <t xml:space="preserve">Bendra nurodytų etapų kaina
</t>
    </r>
    <r>
      <rPr>
        <b/>
        <sz val="11"/>
        <color rgb="FF4472C4"/>
        <rFont val="Arial"/>
      </rPr>
      <t>Total cost of the phases specified</t>
    </r>
  </si>
  <si>
    <r>
      <rPr>
        <b/>
        <sz val="11"/>
        <color rgb="FF000000"/>
        <rFont val="Arial"/>
      </rPr>
      <t xml:space="preserve">% nuo tiekėjo bendros pasiūlymo kainos
</t>
    </r>
    <r>
      <rPr>
        <b/>
        <sz val="11"/>
        <color rgb="FF4472C4"/>
        <rFont val="Arial"/>
      </rPr>
      <t>% of the Supplier's total cost</t>
    </r>
  </si>
  <si>
    <r>
      <rPr>
        <sz val="11"/>
        <color rgb="FF000000"/>
        <rFont val="Arial"/>
      </rPr>
      <t xml:space="preserve">iki 15%
</t>
    </r>
    <r>
      <rPr>
        <sz val="11"/>
        <color rgb="FF4472C4"/>
        <rFont val="Arial"/>
      </rPr>
      <t>up to 15%</t>
    </r>
  </si>
  <si>
    <r>
      <rPr>
        <sz val="11"/>
        <color rgb="FF000000"/>
        <rFont val="Arial"/>
      </rPr>
      <t xml:space="preserve">iki 5%
</t>
    </r>
    <r>
      <rPr>
        <sz val="11"/>
        <color rgb="FF4472C4"/>
        <rFont val="Arial"/>
      </rPr>
      <t>up to 5%</t>
    </r>
  </si>
  <si>
    <r>
      <rPr>
        <sz val="11"/>
        <color rgb="FF000000"/>
        <rFont val="Arial"/>
      </rPr>
      <t xml:space="preserve">iki 45%
</t>
    </r>
    <r>
      <rPr>
        <sz val="11"/>
        <color rgb="FF4472C4"/>
        <rFont val="Arial"/>
      </rPr>
      <t>up to 45%</t>
    </r>
  </si>
  <si>
    <r>
      <rPr>
        <sz val="11"/>
        <color rgb="FF000000"/>
        <rFont val="Arial"/>
      </rPr>
      <t xml:space="preserve">iki 35%
</t>
    </r>
    <r>
      <rPr>
        <sz val="11"/>
        <color rgb="FF4472C4"/>
        <rFont val="Arial"/>
      </rPr>
      <t>up to 35%</t>
    </r>
  </si>
  <si>
    <r>
      <rPr>
        <sz val="11"/>
        <color rgb="FF000000"/>
        <rFont val="Arial"/>
      </rPr>
      <t xml:space="preserve">iki 10%
</t>
    </r>
    <r>
      <rPr>
        <sz val="11"/>
        <color rgb="FF4472C4"/>
        <rFont val="Arial"/>
      </rPr>
      <t>up to 10%</t>
    </r>
  </si>
  <si>
    <r>
      <rPr>
        <b/>
        <i/>
        <sz val="11"/>
        <color rgb="FFFF0000"/>
        <rFont val="Arial"/>
      </rPr>
      <t xml:space="preserve">* Tiekėjo pateiktas pasiūlymas bus atmetamas, jei tiekėjo bendros pasiūlymo kainos pasiskirstymo pagal paslaugų teikimo etapus % vertės viršys maksimalias leistinas % vertes, nurodytas 1.1. lentelėje.
</t>
    </r>
    <r>
      <rPr>
        <b/>
        <i/>
        <sz val="11"/>
        <color rgb="FFC00000"/>
        <rFont val="Arial"/>
      </rPr>
      <t>* The Supplier's proposal will be rejected if the Supplier's total proposal cost distribution by service provision stage % values exceed the maximum allowed % values specified in Table 1.1.</t>
    </r>
  </si>
  <si>
    <r>
      <rPr>
        <i/>
        <sz val="10"/>
        <color rgb="FF000000"/>
        <rFont val="Arial"/>
      </rPr>
      <t xml:space="preserve">2. Pasiūlymo įkainių lentelė (paslaugų kompleksas, kuris gali paaiškėti projektinių pasiūlymų ir/ar techninio darbo projekto rengimo metu).
</t>
    </r>
    <r>
      <rPr>
        <i/>
        <sz val="10"/>
        <color rgb="FF4472C4"/>
        <rFont val="Arial"/>
      </rPr>
      <t>2. Tender pricing table (a set of services that may become apparent during the preparation of design proposals or/and master-detailed technical design tenders).</t>
    </r>
  </si>
  <si>
    <r>
      <rPr>
        <b/>
        <sz val="11"/>
        <color rgb="FF000000"/>
        <rFont val="Arial"/>
      </rPr>
      <t xml:space="preserve">Papildomos paslaugos
</t>
    </r>
    <r>
      <rPr>
        <b/>
        <sz val="11"/>
        <color rgb="FF4472C4"/>
        <rFont val="Arial"/>
      </rPr>
      <t>Additional services</t>
    </r>
  </si>
  <si>
    <r>
      <rPr>
        <sz val="11"/>
        <color rgb="FF000000"/>
        <rFont val="Arial"/>
      </rPr>
      <t xml:space="preserve">Inžineriniai geologiniai tyrimai (pagal RBDG-MAN-041-0100 – Requirements for site investigations, Phase 2 reikalavimus) iki 6 m (imtinai) (kalamasis gręžimas).
</t>
    </r>
    <r>
      <rPr>
        <sz val="11"/>
        <color rgb="FF4472C4"/>
        <rFont val="Arial"/>
      </rPr>
      <t>Engineering geological investigations (according to RBDG-MAN-041-0100 – Requirements for site investigations, Phase 2 requirements) up tp 6 m (inclusive) (percussion drilling).</t>
    </r>
  </si>
  <si>
    <r>
      <rPr>
        <sz val="11"/>
        <color rgb="FF000000"/>
        <rFont val="Arial"/>
      </rPr>
      <t xml:space="preserve">Tyrimų taškas, vnt. (zondavimas+gręžinys)
</t>
    </r>
    <r>
      <rPr>
        <sz val="11"/>
        <color rgb="FF4472C4"/>
        <rFont val="Arial"/>
      </rPr>
      <t>Investigation point, unit (penetration test+drilling)</t>
    </r>
  </si>
  <si>
    <r>
      <rPr>
        <sz val="11"/>
        <color rgb="FF000000"/>
        <rFont val="Arial"/>
      </rPr>
      <t xml:space="preserve">Inžineriniai geologiniai tyrimai (pagal RBDG-MAN-041-0100 – Requirements for site investigations, Phase 2 reikalavimus) iki 6 m (imtinai) (koloninis gręžimas).
</t>
    </r>
    <r>
      <rPr>
        <sz val="11"/>
        <color rgb="FF4472C4"/>
        <rFont val="Arial"/>
      </rPr>
      <t>Engineering geological investigations (according to RBDG-MAN-041-0100 – Requirements for site investigations, Phase 2 requirements) up to 6 m (inclusive) (core drilling).</t>
    </r>
  </si>
  <si>
    <r>
      <rPr>
        <sz val="11"/>
        <color rgb="FF000000"/>
        <rFont val="Arial"/>
      </rPr>
      <t xml:space="preserve">Inžineriniai geologiniai tyrimai (pagal RBDG-MAN-041-0100 – Requirements for site investigations, Phase 2 reikalavimus) nuo 6 iki 10 m (imtinai) (koloninis gręžimas).
</t>
    </r>
    <r>
      <rPr>
        <sz val="11"/>
        <color rgb="FF4472C4"/>
        <rFont val="Arial"/>
      </rPr>
      <t>Engineering geological investigations (according to RBDG-MAN-041-0100 – Requirements for site investigations, Phase 2 requirements) from 6 to 10 m (inclusive) (core drilling).</t>
    </r>
  </si>
  <si>
    <r>
      <rPr>
        <sz val="11"/>
        <color rgb="FF000000"/>
        <rFont val="Arial"/>
      </rPr>
      <t xml:space="preserve">Inžineriniai geologiniai tyrimai (pagal RBDG-MAN-041-0100 – Requirements for site investigations, Phase 2 reikalavimus)  nuo 10 m iki 25 m (imtinai) (koloninis gręžimas).
</t>
    </r>
    <r>
      <rPr>
        <sz val="11"/>
        <color rgb="FF4472C4"/>
        <rFont val="Arial"/>
      </rPr>
      <t>Engineering geological investigations (according to RBDG-MAN-041-0100 – Requirements for site investigations, Phase 2 requirements) from 10 m to 25 m (inclusive) (core drilling).</t>
    </r>
  </si>
  <si>
    <r>
      <rPr>
        <sz val="11"/>
        <color rgb="FF000000"/>
        <rFont val="Arial"/>
      </rPr>
      <t xml:space="preserve">Inžineriniai geologiniai tyrimai (pagal RBDG-MAN-041-0100 – Requirements for site investigations, Phase 2 reikalavimus) nuo 25 m iki 50 m ir daugiau (koloninis gręžimas).
</t>
    </r>
    <r>
      <rPr>
        <sz val="11"/>
        <color rgb="FF4472C4"/>
        <rFont val="Arial"/>
      </rPr>
      <t>Engineering geological investigations (according to RBDG-MAN-041-0100 – Requirements for site investigations, Phase 2 requirements) from 25 m to 50 m and more (core drilling).</t>
    </r>
  </si>
  <si>
    <r>
      <rPr>
        <sz val="11"/>
        <color rgb="FF000000"/>
        <rFont val="Arial"/>
      </rPr>
      <t xml:space="preserve">Geotechninės ataskaitos (Phase 2) parengimas ir suderinimas su Užsakovu.
</t>
    </r>
    <r>
      <rPr>
        <sz val="11"/>
        <color rgb="FF4472C4"/>
        <rFont val="Arial"/>
      </rPr>
      <t>Preparation of geotechnical report (Phase 2) and approval by the Client.</t>
    </r>
  </si>
  <si>
    <r>
      <rPr>
        <sz val="11"/>
        <color rgb="FF000000"/>
        <rFont val="Arial"/>
      </rPr>
      <t xml:space="preserve">Statinių (automobilių kelio tunelių) techninio darbo projekto parengimas, įskaitant suderinimą, patvirtinimą.
</t>
    </r>
    <r>
      <rPr>
        <sz val="11"/>
        <color rgb="FF4472C4"/>
        <rFont val="Arial"/>
      </rPr>
      <t>Structures (road tunnels) master-detailed technical design including coordination and approval.</t>
    </r>
  </si>
  <si>
    <r>
      <rPr>
        <sz val="11"/>
        <color rgb="FF000000"/>
        <rFont val="Arial"/>
      </rPr>
      <t xml:space="preserve">Nustatyto apytikslio ilgio statinių (atraminių konstrukcijų (aukštesnių nei 5 m) techninio darbo projekto parengimas, įskaitant suderinimą, patvirtinimą.
</t>
    </r>
    <r>
      <rPr>
        <sz val="11"/>
        <color rgb="FF4472C4"/>
        <rFont val="Arial"/>
      </rPr>
      <t>Structures of a specified approximate length (retaining walls (higher than 5 m)) master-detailed technical design including coordination and approval.</t>
    </r>
  </si>
  <si>
    <r>
      <rPr>
        <sz val="11"/>
        <color rgb="FF000000"/>
        <rFont val="Arial"/>
      </rPr>
      <t xml:space="preserve">Nustatyto apytikslio ilgio statinių (triukšmo barjerų (akustinių sienelių) (aukštesnių nei 5 m)) techninio darbo projekto parengimas, įskaitant suderinimą, </t>
    </r>
    <r>
      <rPr>
        <sz val="11"/>
        <color rgb="FF4472C4"/>
        <rFont val="Arial"/>
      </rPr>
      <t>patvirtinimą.
Structures of a specified approximate length (noise barriers (acoustic walls) (higher than 5 m)) master-detailed technical design including coordination and approval.</t>
    </r>
  </si>
  <si>
    <r>
      <rPr>
        <sz val="11"/>
        <color rgb="FF000000"/>
        <rFont val="Arial"/>
      </rPr>
      <t xml:space="preserve">Archeologinių žvalgomųjų tyrimų atlikimas ir suderinimas
</t>
    </r>
    <r>
      <rPr>
        <sz val="11"/>
        <color rgb="FF4472C4"/>
        <rFont val="Arial"/>
      </rPr>
      <t xml:space="preserve">Conducted and approved archaeological exploratory investigations </t>
    </r>
  </si>
  <si>
    <r>
      <rPr>
        <sz val="11"/>
        <color rgb="FF000000"/>
        <rFont val="Arial"/>
      </rPr>
      <t xml:space="preserve">„Natura 2000“ teritorijoms reikšmingumo nustatymo dokumento parengimas ir išvados gavimas
</t>
    </r>
    <r>
      <rPr>
        <sz val="11"/>
        <color rgb="FF4472C4"/>
        <rFont val="Arial"/>
      </rPr>
      <t>Preparation of a document determining the significance of Natura 2000 sites and obtaining a conclusion</t>
    </r>
  </si>
  <si>
    <r>
      <rPr>
        <sz val="11"/>
        <color rgb="FF000000"/>
        <rFont val="Arial"/>
      </rPr>
      <t xml:space="preserve">Atrankos dėl poveikio aplinkai vertinimo parengimas ir išvados gavimas
</t>
    </r>
    <r>
      <rPr>
        <sz val="11"/>
        <color rgb="FF4472C4"/>
        <rFont val="Arial"/>
      </rPr>
      <t>Screening for the environmental impact assessment preparation and obtaining a conclusion</t>
    </r>
  </si>
  <si>
    <r>
      <rPr>
        <sz val="11"/>
        <color rgb="FF000000"/>
        <rFont val="Arial"/>
      </rPr>
      <t xml:space="preserve">Papildomos inžinerinės konsultacinės paslaugos
</t>
    </r>
    <r>
      <rPr>
        <sz val="11"/>
        <color rgb="FF4472C4"/>
        <rFont val="Arial"/>
      </rPr>
      <t>Additional engineering consulting services</t>
    </r>
  </si>
  <si>
    <r>
      <rPr>
        <sz val="11"/>
        <color rgb="FF000000"/>
        <rFont val="Arial"/>
      </rPr>
      <t xml:space="preserve">Eur/val.
</t>
    </r>
    <r>
      <rPr>
        <sz val="11"/>
        <color rgb="FF4472C4"/>
        <rFont val="Arial"/>
      </rPr>
      <t>Eur/h</t>
    </r>
  </si>
  <si>
    <r>
      <rPr>
        <sz val="11"/>
        <color rgb="FF000000"/>
        <rFont val="Arial"/>
      </rPr>
      <t xml:space="preserve">Projekto vykdymo priežiūra
</t>
    </r>
    <r>
      <rPr>
        <sz val="11"/>
        <color rgb="FF4472C4"/>
        <rFont val="Arial"/>
      </rPr>
      <t>Design supervisionn services</t>
    </r>
  </si>
  <si>
    <r>
      <rPr>
        <b/>
        <i/>
        <sz val="10"/>
        <color rgb="FF000000"/>
        <rFont val="Arial"/>
      </rPr>
      <t xml:space="preserve">Pastabos:
1. Raudonai pažymėtas langelių reikšmes pildo pasiūlymo teikėjas.
2. Inžinerinių statinių ir tinklų grupės įkainiuose turi būti įvertintos visos reikalingos funkcinės sudėtinės dalys, kad būtų užtikrintas statinio ar inžinerinio tinklo funkcionalumas.
3. Lentelės Nr. 2 įkainiai pasiūlymo apimtyje nebus vertinami, ir pateikiami informacijai, reikalingai nustatyti papildomų paslaugų apmokėjimui.
4. Lentelės Nr. 2 paslaugos užsakomos tik esant poreikiui ir neviršijant maksimalios Sutarties vertės.
</t>
    </r>
    <r>
      <rPr>
        <b/>
        <i/>
        <sz val="10"/>
        <color rgb="FF4472C4"/>
        <rFont val="Arial"/>
      </rPr>
      <t>Notes:
1. The values marked in red are to be filled in by the Supplier.
2. The prices for engineering structures and networks must include all necessary functional components to ensure the functionality of the structure or engineering network.
3. The rates in Table No. 2 will not be evaluated within the scope of the proposal and are provided for information purposes necessary to determine the payment for additional services.
4. The services in Table No. 2 are ordered only when necessary and without exceeding the maximum value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</si>
</sst>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charset val="186"/>
      <scheme val="minor"/>
    </font>
    <font>
      <b/>
      <sz val="11"/>
      <color theme="1"/>
      <name val="Arial"/>
      <family val="2"/>
      <charset val="186"/>
    </font>
    <font>
      <b/>
      <sz val="11"/>
      <color rgb="FFFF0000"/>
      <name val="Arial"/>
      <family val="2"/>
      <charset val="186"/>
    </font>
    <font>
      <sz val="8"/>
      <name val="Calibri"/>
      <family val="2"/>
      <scheme val="minor"/>
    </font>
    <font>
      <b/>
      <sz val="11"/>
      <color rgb="FF000000"/>
      <name val="Arial"/>
      <family val="2"/>
      <charset val="186"/>
    </font>
    <font>
      <sz val="11"/>
      <color rgb="FF000000"/>
      <name val="Arial"/>
    </font>
    <font>
      <sz val="11"/>
      <name val="Arial"/>
    </font>
    <font>
      <b/>
      <sz val="11"/>
      <color rgb="FFFF0000"/>
      <name val="Calibri"/>
      <family val="2"/>
      <charset val="186"/>
      <scheme val="minor"/>
    </font>
    <font>
      <b/>
      <sz val="11"/>
      <color rgb="FF00B050"/>
      <name val="Calibri"/>
      <family val="2"/>
      <charset val="186"/>
      <scheme val="minor"/>
    </font>
    <font>
      <sz val="11"/>
      <name val="Calibri"/>
      <family val="2"/>
      <scheme val="minor"/>
    </font>
    <font>
      <sz val="11"/>
      <color theme="1"/>
      <name val="Arial"/>
    </font>
    <font>
      <b/>
      <sz val="11"/>
      <color rgb="FFFF0000"/>
      <name val="Calibri"/>
      <family val="2"/>
      <scheme val="minor"/>
    </font>
    <font>
      <i/>
      <sz val="10"/>
      <color theme="1"/>
      <name val="Arial"/>
    </font>
    <font>
      <b/>
      <sz val="11"/>
      <color theme="1"/>
      <name val="Arial"/>
    </font>
    <font>
      <b/>
      <sz val="11"/>
      <name val="Arial"/>
    </font>
    <font>
      <b/>
      <sz val="11"/>
      <color rgb="FFFF0000"/>
      <name val="Arial"/>
    </font>
    <font>
      <i/>
      <sz val="11"/>
      <color rgb="FFFF0000"/>
      <name val="Arial"/>
    </font>
    <font>
      <b/>
      <sz val="11"/>
      <color rgb="FF000000"/>
      <name val="Arial"/>
    </font>
    <font>
      <b/>
      <i/>
      <sz val="10"/>
      <name val="Arial"/>
    </font>
    <font>
      <b/>
      <sz val="11"/>
      <color theme="1"/>
      <name val="Calibri"/>
      <family val="2"/>
      <charset val="186"/>
      <scheme val="minor"/>
    </font>
    <font>
      <i/>
      <sz val="11"/>
      <color theme="1"/>
      <name val="Calibri"/>
      <family val="2"/>
      <scheme val="minor"/>
    </font>
    <font>
      <i/>
      <sz val="11"/>
      <color rgb="FFFF0000"/>
      <name val="Calibri"/>
      <family val="2"/>
      <scheme val="minor"/>
    </font>
    <font>
      <sz val="11"/>
      <color rgb="FFFF0000"/>
      <name val="Calibri"/>
      <family val="2"/>
      <charset val="186"/>
      <scheme val="minor"/>
    </font>
    <font>
      <sz val="11"/>
      <color rgb="FF000000"/>
      <name val="Calibri"/>
      <scheme val="minor"/>
    </font>
    <font>
      <b/>
      <sz val="11"/>
      <color theme="1"/>
      <name val="Calibri"/>
      <family val="2"/>
      <scheme val="minor"/>
    </font>
    <font>
      <sz val="11"/>
      <color rgb="FFFF0000"/>
      <name val="Arial"/>
    </font>
    <font>
      <b/>
      <sz val="11"/>
      <color theme="1"/>
      <name val="Arial"/>
      <family val="2"/>
    </font>
    <font>
      <b/>
      <sz val="11"/>
      <color rgb="FF4472C4"/>
      <name val="Arial"/>
    </font>
    <font>
      <i/>
      <sz val="10"/>
      <color rgb="FF000000"/>
      <name val="Arial"/>
    </font>
    <font>
      <i/>
      <sz val="10"/>
      <color rgb="FF4472C4"/>
      <name val="Arial"/>
    </font>
    <font>
      <sz val="11"/>
      <color rgb="FF4472C4"/>
      <name val="Arial"/>
    </font>
    <font>
      <i/>
      <sz val="11"/>
      <color rgb="FFC00000"/>
      <name val="Arial"/>
    </font>
    <font>
      <i/>
      <sz val="11"/>
      <color theme="1"/>
      <name val="Arial"/>
    </font>
    <font>
      <b/>
      <i/>
      <sz val="11"/>
      <color rgb="FFFF0000"/>
      <name val="Arial"/>
    </font>
    <font>
      <i/>
      <sz val="11"/>
      <color rgb="FF000000"/>
      <name val="Arial"/>
    </font>
    <font>
      <i/>
      <sz val="11"/>
      <color rgb="FF4472C4"/>
      <name val="Arial"/>
    </font>
    <font>
      <b/>
      <i/>
      <sz val="11"/>
      <color rgb="FFC00000"/>
      <name val="Arial"/>
    </font>
    <font>
      <b/>
      <i/>
      <sz val="10"/>
      <color rgb="FF000000"/>
      <name val="Arial"/>
    </font>
    <font>
      <b/>
      <i/>
      <sz val="10"/>
      <color rgb="FF4472C4"/>
      <name val="Arial"/>
    </font>
  </fonts>
  <fills count="6">
    <fill>
      <patternFill patternType="none"/>
    </fill>
    <fill>
      <patternFill patternType="gray125"/>
    </fill>
    <fill>
      <patternFill patternType="solid">
        <fgColor rgb="FFD0CECE"/>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s>
  <borders count="10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indexed="64"/>
      </left>
      <right style="medium">
        <color indexed="64"/>
      </right>
      <top style="thin">
        <color indexed="64"/>
      </top>
      <bottom/>
      <diagonal/>
    </border>
    <border>
      <left style="medium">
        <color rgb="FF000000"/>
      </left>
      <right/>
      <top style="thin">
        <color indexed="64"/>
      </top>
      <bottom/>
      <diagonal/>
    </border>
    <border>
      <left style="thin">
        <color indexed="64"/>
      </left>
      <right style="medium">
        <color rgb="FF000000"/>
      </right>
      <top style="thin">
        <color indexed="64"/>
      </top>
      <bottom style="thin">
        <color rgb="FF000000"/>
      </bottom>
      <diagonal/>
    </border>
    <border>
      <left style="medium">
        <color rgb="FF000000"/>
      </left>
      <right style="thin">
        <color indexed="64"/>
      </right>
      <top style="thin">
        <color indexed="64"/>
      </top>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thin">
        <color rgb="FF000000"/>
      </right>
      <top/>
      <bottom style="thin">
        <color rgb="FF000000"/>
      </bottom>
      <diagonal/>
    </border>
    <border>
      <left/>
      <right style="thin">
        <color indexed="64"/>
      </right>
      <top/>
      <bottom style="thin">
        <color rgb="FF000000"/>
      </bottom>
      <diagonal/>
    </border>
    <border>
      <left style="thin">
        <color indexed="64"/>
      </left>
      <right style="medium">
        <color rgb="FF000000"/>
      </right>
      <top/>
      <bottom style="thin">
        <color rgb="FF000000"/>
      </bottom>
      <diagonal/>
    </border>
    <border>
      <left style="medium">
        <color rgb="FF000000"/>
      </left>
      <right style="thin">
        <color indexed="64"/>
      </right>
      <top/>
      <bottom style="thin">
        <color indexed="64"/>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indexed="64"/>
      </left>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style="medium">
        <color indexed="64"/>
      </right>
      <top style="medium">
        <color rgb="FF000000"/>
      </top>
      <bottom/>
      <diagonal/>
    </border>
    <border>
      <left style="thin">
        <color rgb="FF000000"/>
      </left>
      <right style="medium">
        <color indexed="64"/>
      </right>
      <top/>
      <bottom/>
      <diagonal/>
    </border>
    <border>
      <left/>
      <right style="thin">
        <color indexed="64"/>
      </right>
      <top style="medium">
        <color rgb="FF000000"/>
      </top>
      <bottom style="thin">
        <color rgb="FF000000"/>
      </bottom>
      <diagonal/>
    </border>
    <border>
      <left style="thin">
        <color indexed="64"/>
      </left>
      <right style="thin">
        <color indexed="64"/>
      </right>
      <top style="medium">
        <color rgb="FF000000"/>
      </top>
      <bottom style="thin">
        <color rgb="FF000000"/>
      </bottom>
      <diagonal/>
    </border>
    <border>
      <left style="thin">
        <color indexed="64"/>
      </left>
      <right style="medium">
        <color rgb="FF000000"/>
      </right>
      <top style="medium">
        <color rgb="FF000000"/>
      </top>
      <bottom style="thin">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s>
  <cellStyleXfs count="1">
    <xf numFmtId="0" fontId="0" fillId="0" borderId="0"/>
  </cellStyleXfs>
  <cellXfs count="263">
    <xf numFmtId="0" fontId="0" fillId="0" borderId="0" xfId="0"/>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0" borderId="0" xfId="0" applyFont="1"/>
    <xf numFmtId="0" fontId="7" fillId="0" borderId="1" xfId="0" applyFont="1" applyBorder="1" applyAlignment="1">
      <alignment horizontal="left" vertical="center" wrapText="1"/>
    </xf>
    <xf numFmtId="0" fontId="0" fillId="0" borderId="0" xfId="0" applyAlignment="1">
      <alignment horizontal="center" vertical="center"/>
    </xf>
    <xf numFmtId="0" fontId="9" fillId="0" borderId="0" xfId="0" applyFont="1" applyAlignment="1">
      <alignment horizontal="center" vertical="center"/>
    </xf>
    <xf numFmtId="1" fontId="0" fillId="0" borderId="0" xfId="0" applyNumberFormat="1" applyAlignment="1">
      <alignment horizontal="center" vertical="center"/>
    </xf>
    <xf numFmtId="0" fontId="10" fillId="0" borderId="0" xfId="0" applyFont="1" applyAlignment="1">
      <alignment horizontal="center" vertical="center"/>
    </xf>
    <xf numFmtId="0" fontId="8" fillId="0" borderId="0" xfId="0" applyFont="1" applyAlignment="1">
      <alignment horizontal="center" vertical="center"/>
    </xf>
    <xf numFmtId="0" fontId="12" fillId="0" borderId="0" xfId="0" applyFont="1" applyAlignment="1">
      <alignment horizontal="center" vertical="center"/>
    </xf>
    <xf numFmtId="0" fontId="11" fillId="0" borderId="0" xfId="0" applyFont="1" applyAlignment="1">
      <alignment wrapText="1"/>
    </xf>
    <xf numFmtId="0" fontId="11" fillId="0" borderId="0" xfId="0" applyFont="1"/>
    <xf numFmtId="0" fontId="11" fillId="0" borderId="0" xfId="0" applyFont="1" applyAlignment="1">
      <alignment horizontal="center"/>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1" fillId="0" borderId="13" xfId="0" applyFont="1" applyBorder="1" applyAlignment="1">
      <alignment horizontal="center" vertical="center"/>
    </xf>
    <xf numFmtId="2" fontId="7" fillId="0" borderId="14" xfId="0" applyNumberFormat="1" applyFont="1" applyBorder="1" applyAlignment="1">
      <alignment horizontal="center" vertical="center"/>
    </xf>
    <xf numFmtId="4" fontId="16" fillId="0" borderId="14" xfId="0" applyNumberFormat="1" applyFont="1" applyBorder="1" applyAlignment="1" applyProtection="1">
      <alignment horizontal="center" vertical="center"/>
      <protection locked="0"/>
    </xf>
    <xf numFmtId="4" fontId="11" fillId="0" borderId="14" xfId="0" applyNumberFormat="1" applyFont="1" applyBorder="1" applyAlignment="1">
      <alignment horizontal="center" vertical="center" wrapText="1"/>
    </xf>
    <xf numFmtId="0" fontId="11" fillId="0" borderId="1" xfId="0" applyFont="1" applyBorder="1" applyAlignment="1">
      <alignment horizontal="left" vertical="center" wrapText="1"/>
    </xf>
    <xf numFmtId="2" fontId="7" fillId="0" borderId="1" xfId="0" applyNumberFormat="1" applyFont="1" applyBorder="1" applyAlignment="1">
      <alignment horizontal="center" vertical="center"/>
    </xf>
    <xf numFmtId="0" fontId="11" fillId="0" borderId="1" xfId="0" applyFont="1" applyBorder="1" applyAlignment="1">
      <alignment horizontal="center" vertical="center"/>
    </xf>
    <xf numFmtId="4" fontId="16" fillId="0" borderId="1" xfId="0" applyNumberFormat="1" applyFont="1" applyBorder="1" applyAlignment="1" applyProtection="1">
      <alignment horizontal="center" vertical="center"/>
      <protection locked="0"/>
    </xf>
    <xf numFmtId="4" fontId="11" fillId="0" borderId="1" xfId="0" applyNumberFormat="1" applyFont="1" applyBorder="1" applyAlignment="1">
      <alignment horizontal="center" vertical="center" wrapText="1"/>
    </xf>
    <xf numFmtId="0" fontId="11" fillId="0" borderId="25" xfId="0" applyFont="1" applyBorder="1" applyAlignment="1">
      <alignment horizontal="center" vertical="center"/>
    </xf>
    <xf numFmtId="0" fontId="6" fillId="0" borderId="1" xfId="0" applyFont="1" applyBorder="1" applyAlignment="1">
      <alignment horizontal="left" vertical="center" wrapText="1"/>
    </xf>
    <xf numFmtId="2" fontId="7" fillId="0" borderId="2" xfId="0" applyNumberFormat="1" applyFont="1" applyBorder="1" applyAlignment="1">
      <alignment horizontal="center" vertical="center"/>
    </xf>
    <xf numFmtId="0" fontId="11" fillId="0" borderId="2" xfId="0" applyFont="1" applyBorder="1" applyAlignment="1">
      <alignment horizontal="center" vertical="center" wrapText="1"/>
    </xf>
    <xf numFmtId="4" fontId="16" fillId="0" borderId="2" xfId="0" applyNumberFormat="1" applyFont="1" applyBorder="1" applyAlignment="1" applyProtection="1">
      <alignment horizontal="center" vertical="center"/>
      <protection locked="0"/>
    </xf>
    <xf numFmtId="4" fontId="11" fillId="0" borderId="2" xfId="0" applyNumberFormat="1" applyFont="1" applyBorder="1" applyAlignment="1">
      <alignment horizontal="center" vertical="center" wrapText="1"/>
    </xf>
    <xf numFmtId="0" fontId="11" fillId="0" borderId="1" xfId="0" applyFont="1" applyBorder="1" applyAlignment="1">
      <alignment horizontal="center" vertical="center" wrapText="1"/>
    </xf>
    <xf numFmtId="4" fontId="18" fillId="0" borderId="20" xfId="0" applyNumberFormat="1" applyFont="1" applyBorder="1" applyAlignment="1">
      <alignment horizontal="center" vertical="center" wrapText="1"/>
    </xf>
    <xf numFmtId="0" fontId="11" fillId="0" borderId="0" xfId="0" applyFont="1" applyAlignment="1">
      <alignment horizontal="center" vertical="center"/>
    </xf>
    <xf numFmtId="4" fontId="11" fillId="0" borderId="0" xfId="0" applyNumberFormat="1" applyFont="1" applyAlignment="1">
      <alignment horizontal="center" vertical="center"/>
    </xf>
    <xf numFmtId="4" fontId="11" fillId="0" borderId="0" xfId="0" applyNumberFormat="1" applyFont="1" applyAlignment="1">
      <alignment horizontal="center" vertical="center" wrapText="1"/>
    </xf>
    <xf numFmtId="4" fontId="14" fillId="0" borderId="0" xfId="0" applyNumberFormat="1" applyFont="1" applyAlignment="1">
      <alignment horizontal="center" vertical="center" wrapText="1"/>
    </xf>
    <xf numFmtId="0" fontId="19" fillId="0" borderId="0" xfId="0" applyFont="1" applyAlignment="1">
      <alignment wrapText="1"/>
    </xf>
    <xf numFmtId="4" fontId="16" fillId="0" borderId="27" xfId="0" applyNumberFormat="1" applyFont="1" applyBorder="1" applyAlignment="1" applyProtection="1">
      <alignment horizontal="center" vertical="center"/>
      <protection locked="0"/>
    </xf>
    <xf numFmtId="0" fontId="7" fillId="0" borderId="27" xfId="0" applyFont="1" applyBorder="1" applyAlignment="1">
      <alignment horizontal="left" vertical="center" wrapText="1"/>
    </xf>
    <xf numFmtId="0" fontId="6" fillId="0" borderId="27" xfId="0" applyFont="1" applyBorder="1" applyAlignment="1">
      <alignment horizontal="left" vertical="center" wrapText="1"/>
    </xf>
    <xf numFmtId="0" fontId="11" fillId="0" borderId="30" xfId="0" applyFont="1" applyBorder="1" applyAlignment="1">
      <alignment horizontal="center" vertical="center"/>
    </xf>
    <xf numFmtId="0" fontId="7" fillId="0" borderId="32" xfId="0" applyFont="1" applyBorder="1" applyAlignment="1">
      <alignment horizontal="left" vertical="center" wrapText="1"/>
    </xf>
    <xf numFmtId="4" fontId="16" fillId="0" borderId="33" xfId="0" applyNumberFormat="1" applyFont="1" applyBorder="1" applyAlignment="1" applyProtection="1">
      <alignment horizontal="center" vertical="center"/>
      <protection locked="0"/>
    </xf>
    <xf numFmtId="2" fontId="7" fillId="0" borderId="29" xfId="0" applyNumberFormat="1" applyFont="1" applyBorder="1" applyAlignment="1">
      <alignment horizontal="center" vertical="center"/>
    </xf>
    <xf numFmtId="0" fontId="11" fillId="0" borderId="29" xfId="0" applyFont="1" applyBorder="1" applyAlignment="1">
      <alignment horizontal="center" vertical="center"/>
    </xf>
    <xf numFmtId="0" fontId="11" fillId="0" borderId="35" xfId="0" applyFont="1" applyBorder="1" applyAlignment="1">
      <alignment horizontal="center" vertical="center"/>
    </xf>
    <xf numFmtId="0" fontId="11" fillId="0" borderId="14" xfId="0" applyFont="1" applyBorder="1" applyAlignment="1">
      <alignment horizontal="left" vertical="center" wrapText="1"/>
    </xf>
    <xf numFmtId="0" fontId="11" fillId="0" borderId="29" xfId="0" applyFont="1" applyBorder="1" applyAlignment="1">
      <alignment horizontal="left" vertical="center" wrapText="1"/>
    </xf>
    <xf numFmtId="2" fontId="11" fillId="0" borderId="29" xfId="0" applyNumberFormat="1" applyFont="1" applyBorder="1" applyAlignment="1">
      <alignment horizontal="center" vertical="center"/>
    </xf>
    <xf numFmtId="4" fontId="16" fillId="0" borderId="29" xfId="0" applyNumberFormat="1" applyFont="1" applyBorder="1" applyAlignment="1" applyProtection="1">
      <alignment horizontal="center" vertical="center"/>
      <protection locked="0"/>
    </xf>
    <xf numFmtId="4" fontId="11" fillId="0" borderId="29" xfId="0" applyNumberFormat="1" applyFont="1" applyBorder="1" applyAlignment="1">
      <alignment horizontal="center" vertical="center" wrapText="1"/>
    </xf>
    <xf numFmtId="0" fontId="11" fillId="0" borderId="37" xfId="0" applyFont="1" applyBorder="1" applyAlignment="1">
      <alignment horizontal="center" vertical="center"/>
    </xf>
    <xf numFmtId="0" fontId="11"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1" fillId="0" borderId="27" xfId="0" applyFont="1" applyBorder="1" applyAlignment="1">
      <alignment horizontal="center" vertical="center"/>
    </xf>
    <xf numFmtId="2" fontId="11" fillId="0" borderId="27" xfId="0" applyNumberFormat="1" applyFont="1" applyBorder="1" applyAlignment="1">
      <alignment horizontal="center" vertical="center"/>
    </xf>
    <xf numFmtId="4" fontId="11" fillId="0" borderId="27" xfId="0" applyNumberFormat="1" applyFont="1" applyBorder="1" applyAlignment="1">
      <alignment horizontal="center" vertical="center" wrapText="1"/>
    </xf>
    <xf numFmtId="0" fontId="11" fillId="0" borderId="21" xfId="0" applyFont="1" applyBorder="1" applyAlignment="1">
      <alignment horizontal="center" vertical="center"/>
    </xf>
    <xf numFmtId="0" fontId="11" fillId="0" borderId="22" xfId="0" applyFont="1" applyBorder="1" applyAlignment="1">
      <alignment horizontal="left" vertical="center" wrapText="1"/>
    </xf>
    <xf numFmtId="1" fontId="11" fillId="0" borderId="22" xfId="0" applyNumberFormat="1" applyFont="1" applyBorder="1" applyAlignment="1">
      <alignment horizontal="center" vertical="center"/>
    </xf>
    <xf numFmtId="4" fontId="16" fillId="0" borderId="22" xfId="0" applyNumberFormat="1" applyFont="1" applyBorder="1" applyAlignment="1" applyProtection="1">
      <alignment horizontal="center" vertical="center"/>
      <protection locked="0"/>
    </xf>
    <xf numFmtId="4" fontId="11" fillId="0" borderId="16" xfId="0" applyNumberFormat="1" applyFont="1" applyBorder="1" applyAlignment="1">
      <alignment horizontal="center" vertical="center" wrapText="1"/>
    </xf>
    <xf numFmtId="0" fontId="6" fillId="0" borderId="26" xfId="0" applyFont="1" applyBorder="1" applyAlignment="1">
      <alignment horizontal="left" vertical="center" wrapText="1"/>
    </xf>
    <xf numFmtId="0" fontId="22" fillId="0" borderId="0" xfId="0" applyFont="1"/>
    <xf numFmtId="4" fontId="16" fillId="0" borderId="56" xfId="0" applyNumberFormat="1" applyFont="1" applyBorder="1" applyAlignment="1" applyProtection="1">
      <alignment horizontal="center" vertical="center"/>
      <protection locked="0"/>
    </xf>
    <xf numFmtId="4" fontId="11" fillId="0" borderId="56" xfId="0" applyNumberFormat="1" applyFont="1" applyBorder="1" applyAlignment="1">
      <alignment horizontal="center" vertical="center" wrapText="1"/>
    </xf>
    <xf numFmtId="0" fontId="1"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wrapText="1"/>
    </xf>
    <xf numFmtId="0" fontId="12" fillId="0" borderId="0" xfId="0" applyFont="1"/>
    <xf numFmtId="0" fontId="20" fillId="0" borderId="0" xfId="0" applyFont="1" applyAlignment="1">
      <alignment horizontal="center" vertical="center"/>
    </xf>
    <xf numFmtId="0" fontId="21" fillId="0" borderId="0" xfId="0" applyFont="1"/>
    <xf numFmtId="0" fontId="23" fillId="0" borderId="0" xfId="0" applyFont="1" applyAlignment="1">
      <alignment horizontal="center" vertical="center"/>
    </xf>
    <xf numFmtId="0" fontId="11" fillId="0" borderId="59" xfId="0" applyFont="1" applyBorder="1" applyAlignment="1">
      <alignment horizontal="center" vertical="center"/>
    </xf>
    <xf numFmtId="2" fontId="7" fillId="0" borderId="0" xfId="0" applyNumberFormat="1" applyFont="1" applyAlignment="1">
      <alignment horizontal="center" vertical="center"/>
    </xf>
    <xf numFmtId="0" fontId="11" fillId="0" borderId="60" xfId="0" applyFont="1" applyBorder="1" applyAlignment="1">
      <alignment horizontal="left" vertical="center" wrapText="1"/>
    </xf>
    <xf numFmtId="0" fontId="6" fillId="0" borderId="29" xfId="0" applyFont="1" applyBorder="1" applyAlignment="1">
      <alignment horizontal="left" vertical="center" wrapText="1"/>
    </xf>
    <xf numFmtId="0" fontId="7" fillId="3" borderId="1" xfId="0" applyFont="1" applyFill="1" applyBorder="1" applyAlignment="1">
      <alignment horizontal="left" vertical="center" wrapText="1"/>
    </xf>
    <xf numFmtId="0" fontId="11" fillId="0" borderId="2" xfId="0" applyFont="1" applyBorder="1" applyAlignment="1">
      <alignment horizontal="center" vertical="center"/>
    </xf>
    <xf numFmtId="0" fontId="11" fillId="0" borderId="62" xfId="0" applyFont="1" applyBorder="1" applyAlignment="1">
      <alignment horizontal="center" vertical="center"/>
    </xf>
    <xf numFmtId="4" fontId="16" fillId="0" borderId="62" xfId="0" applyNumberFormat="1" applyFont="1" applyBorder="1" applyAlignment="1" applyProtection="1">
      <alignment horizontal="center" vertical="center"/>
      <protection locked="0"/>
    </xf>
    <xf numFmtId="4" fontId="11" fillId="0" borderId="62" xfId="0" applyNumberFormat="1" applyFont="1" applyBorder="1" applyAlignment="1">
      <alignment horizontal="center" vertical="center" wrapText="1"/>
    </xf>
    <xf numFmtId="0" fontId="17" fillId="0" borderId="63" xfId="0" applyFont="1" applyBorder="1" applyAlignment="1">
      <alignment horizontal="center" vertical="center"/>
    </xf>
    <xf numFmtId="0" fontId="7" fillId="0" borderId="2" xfId="0" applyFont="1" applyBorder="1" applyAlignment="1">
      <alignment horizontal="left" vertical="center" wrapText="1"/>
    </xf>
    <xf numFmtId="2" fontId="7" fillId="0" borderId="62" xfId="0" applyNumberFormat="1" applyFont="1" applyBorder="1" applyAlignment="1">
      <alignment horizontal="center" vertical="center"/>
    </xf>
    <xf numFmtId="2" fontId="11" fillId="0" borderId="32" xfId="0" applyNumberFormat="1" applyFont="1" applyBorder="1" applyAlignment="1">
      <alignment horizontal="center" vertical="center"/>
    </xf>
    <xf numFmtId="2" fontId="11" fillId="0" borderId="49" xfId="0" applyNumberFormat="1" applyFont="1" applyBorder="1" applyAlignment="1">
      <alignment horizontal="center" vertical="center"/>
    </xf>
    <xf numFmtId="4" fontId="16" fillId="0" borderId="32" xfId="0" applyNumberFormat="1" applyFont="1" applyBorder="1" applyAlignment="1" applyProtection="1">
      <alignment horizontal="center" vertical="center"/>
      <protection locked="0"/>
    </xf>
    <xf numFmtId="0" fontId="11" fillId="0" borderId="48" xfId="0" applyFont="1" applyBorder="1" applyAlignment="1">
      <alignment horizontal="center" vertical="center"/>
    </xf>
    <xf numFmtId="0" fontId="7" fillId="0" borderId="49" xfId="0" applyFont="1" applyBorder="1" applyAlignment="1">
      <alignment horizontal="left" wrapText="1"/>
    </xf>
    <xf numFmtId="2" fontId="7" fillId="0" borderId="49" xfId="0" applyNumberFormat="1" applyFont="1" applyBorder="1" applyAlignment="1">
      <alignment horizontal="center" vertical="center"/>
    </xf>
    <xf numFmtId="4" fontId="16" fillId="0" borderId="50" xfId="0" applyNumberFormat="1" applyFont="1" applyBorder="1" applyAlignment="1" applyProtection="1">
      <alignment horizontal="center" vertical="center"/>
      <protection locked="0"/>
    </xf>
    <xf numFmtId="4" fontId="11" fillId="0" borderId="24" xfId="0" applyNumberFormat="1" applyFont="1" applyBorder="1" applyAlignment="1">
      <alignment horizontal="center" vertical="center" wrapText="1"/>
    </xf>
    <xf numFmtId="0" fontId="11" fillId="0" borderId="23" xfId="0" applyFont="1" applyBorder="1" applyAlignment="1">
      <alignment horizontal="left" vertical="center" wrapText="1"/>
    </xf>
    <xf numFmtId="2" fontId="7" fillId="0" borderId="23" xfId="0" applyNumberFormat="1" applyFont="1" applyBorder="1" applyAlignment="1">
      <alignment horizontal="center" vertical="center"/>
    </xf>
    <xf numFmtId="4" fontId="16" fillId="0" borderId="23" xfId="0" applyNumberFormat="1" applyFont="1" applyBorder="1" applyAlignment="1" applyProtection="1">
      <alignment horizontal="center" vertical="center"/>
      <protection locked="0"/>
    </xf>
    <xf numFmtId="4" fontId="11" fillId="0" borderId="23" xfId="0" applyNumberFormat="1" applyFont="1" applyBorder="1" applyAlignment="1">
      <alignment horizontal="center" vertical="center" wrapText="1"/>
    </xf>
    <xf numFmtId="2" fontId="7" fillId="0" borderId="27" xfId="0" applyNumberFormat="1" applyFont="1" applyBorder="1" applyAlignment="1">
      <alignment horizontal="center" vertical="center"/>
    </xf>
    <xf numFmtId="0" fontId="11" fillId="0" borderId="27" xfId="0" applyFont="1" applyBorder="1" applyAlignment="1">
      <alignment horizontal="left" vertical="center" wrapText="1"/>
    </xf>
    <xf numFmtId="0" fontId="11" fillId="0" borderId="67" xfId="0" applyFont="1" applyBorder="1" applyAlignment="1">
      <alignment horizontal="center" vertical="center"/>
    </xf>
    <xf numFmtId="0" fontId="7" fillId="0" borderId="68" xfId="0" applyFont="1" applyBorder="1" applyAlignment="1">
      <alignment horizontal="left" wrapText="1"/>
    </xf>
    <xf numFmtId="2" fontId="7" fillId="0" borderId="68" xfId="0" applyNumberFormat="1" applyFont="1" applyBorder="1" applyAlignment="1">
      <alignment horizontal="center" vertical="center"/>
    </xf>
    <xf numFmtId="4" fontId="16" fillId="0" borderId="28" xfId="0" applyNumberFormat="1" applyFont="1" applyBorder="1" applyAlignment="1" applyProtection="1">
      <alignment horizontal="center" vertical="center"/>
      <protection locked="0"/>
    </xf>
    <xf numFmtId="0" fontId="11" fillId="0" borderId="24" xfId="0" applyFont="1" applyBorder="1" applyAlignment="1">
      <alignment horizontal="left" vertical="center" wrapText="1"/>
    </xf>
    <xf numFmtId="2" fontId="7" fillId="0" borderId="24" xfId="0" applyNumberFormat="1" applyFont="1" applyBorder="1" applyAlignment="1">
      <alignment horizontal="center" vertical="center"/>
    </xf>
    <xf numFmtId="4" fontId="16" fillId="0" borderId="24" xfId="0" applyNumberFormat="1" applyFont="1" applyBorder="1" applyAlignment="1" applyProtection="1">
      <alignment horizontal="center" vertical="center"/>
      <protection locked="0"/>
    </xf>
    <xf numFmtId="0" fontId="7" fillId="0" borderId="49" xfId="0" applyFont="1" applyBorder="1" applyAlignment="1">
      <alignment horizontal="left" vertical="center" wrapText="1"/>
    </xf>
    <xf numFmtId="0" fontId="0" fillId="0" borderId="0" xfId="0" applyAlignment="1">
      <alignment horizontal="left" vertical="top"/>
    </xf>
    <xf numFmtId="0" fontId="11" fillId="3" borderId="43" xfId="0" applyFont="1" applyFill="1" applyBorder="1" applyAlignment="1">
      <alignment horizontal="center" vertical="center"/>
    </xf>
    <xf numFmtId="0" fontId="11" fillId="3" borderId="39" xfId="0" applyFont="1" applyFill="1" applyBorder="1" applyAlignment="1">
      <alignment horizontal="center" vertical="center"/>
    </xf>
    <xf numFmtId="0" fontId="9" fillId="0" borderId="0" xfId="0" applyFont="1" applyAlignment="1">
      <alignment horizontal="left" vertical="top"/>
    </xf>
    <xf numFmtId="0" fontId="0" fillId="0" borderId="0" xfId="0" applyAlignment="1">
      <alignment horizontal="left" vertical="top" wrapText="1"/>
    </xf>
    <xf numFmtId="0" fontId="24" fillId="0" borderId="0" xfId="0" applyFont="1" applyAlignment="1">
      <alignment horizontal="left" vertical="top" wrapText="1"/>
    </xf>
    <xf numFmtId="2" fontId="7" fillId="3" borderId="1" xfId="0" applyNumberFormat="1" applyFont="1" applyFill="1" applyBorder="1" applyAlignment="1">
      <alignment horizontal="center" vertical="center"/>
    </xf>
    <xf numFmtId="0" fontId="11" fillId="3" borderId="5" xfId="0" applyFont="1" applyFill="1" applyBorder="1" applyAlignment="1">
      <alignment horizontal="center" vertical="center"/>
    </xf>
    <xf numFmtId="0" fontId="26" fillId="0" borderId="33" xfId="0" applyFont="1" applyBorder="1" applyAlignment="1">
      <alignment horizontal="left" vertical="center" wrapText="1"/>
    </xf>
    <xf numFmtId="0" fontId="11" fillId="3" borderId="30" xfId="0" applyFont="1" applyFill="1" applyBorder="1" applyAlignment="1">
      <alignment horizontal="center" vertical="center"/>
    </xf>
    <xf numFmtId="0" fontId="7" fillId="3" borderId="27" xfId="0" applyFont="1" applyFill="1" applyBorder="1" applyAlignment="1">
      <alignment horizontal="left" vertical="center" wrapText="1"/>
    </xf>
    <xf numFmtId="4" fontId="16" fillId="3" borderId="54" xfId="0" applyNumberFormat="1" applyFont="1" applyFill="1" applyBorder="1" applyAlignment="1" applyProtection="1">
      <alignment horizontal="center" vertical="center"/>
      <protection locked="0"/>
    </xf>
    <xf numFmtId="0" fontId="7" fillId="3" borderId="31" xfId="0" applyFont="1" applyFill="1" applyBorder="1" applyAlignment="1">
      <alignment horizontal="center" vertical="center" wrapText="1"/>
    </xf>
    <xf numFmtId="0" fontId="6" fillId="3" borderId="27" xfId="0" applyFont="1" applyFill="1" applyBorder="1" applyAlignment="1">
      <alignment horizontal="left" vertical="center" wrapText="1"/>
    </xf>
    <xf numFmtId="0" fontId="7" fillId="3" borderId="32" xfId="0" applyFont="1" applyFill="1" applyBorder="1" applyAlignment="1">
      <alignment horizontal="left" vertical="center" wrapText="1"/>
    </xf>
    <xf numFmtId="4" fontId="16" fillId="3" borderId="55" xfId="0" applyNumberFormat="1" applyFont="1" applyFill="1" applyBorder="1" applyAlignment="1" applyProtection="1">
      <alignment horizontal="center" vertical="center"/>
      <protection locked="0"/>
    </xf>
    <xf numFmtId="0" fontId="11" fillId="0" borderId="71" xfId="0" applyFont="1" applyBorder="1" applyAlignment="1">
      <alignment horizontal="left" vertical="center" wrapText="1"/>
    </xf>
    <xf numFmtId="0" fontId="11" fillId="0" borderId="49" xfId="0" applyFont="1" applyBorder="1" applyAlignment="1">
      <alignment horizontal="left" vertical="center" wrapText="1"/>
    </xf>
    <xf numFmtId="0" fontId="11" fillId="0" borderId="72" xfId="0" applyFont="1" applyBorder="1" applyAlignment="1">
      <alignment horizontal="left" vertical="center" wrapText="1"/>
    </xf>
    <xf numFmtId="0" fontId="11" fillId="0" borderId="33" xfId="0" applyFont="1" applyBorder="1" applyAlignment="1">
      <alignment horizontal="left" vertical="center" wrapText="1"/>
    </xf>
    <xf numFmtId="0" fontId="14" fillId="2" borderId="73" xfId="0" applyFont="1" applyFill="1" applyBorder="1" applyAlignment="1">
      <alignment horizontal="center" vertical="center" wrapText="1"/>
    </xf>
    <xf numFmtId="0" fontId="14" fillId="0" borderId="9" xfId="0" applyFont="1" applyBorder="1" applyAlignment="1">
      <alignment horizontal="center" vertical="center" wrapText="1"/>
    </xf>
    <xf numFmtId="0" fontId="13" fillId="0" borderId="0" xfId="0" applyFont="1" applyAlignment="1">
      <alignment wrapText="1"/>
    </xf>
    <xf numFmtId="0" fontId="11" fillId="0" borderId="14" xfId="0" applyFont="1" applyBorder="1" applyAlignment="1">
      <alignment horizontal="center" vertical="center" wrapText="1"/>
    </xf>
    <xf numFmtId="0" fontId="11" fillId="0" borderId="29" xfId="0" applyFont="1" applyBorder="1" applyAlignment="1">
      <alignment horizontal="center" vertical="center" wrapText="1"/>
    </xf>
    <xf numFmtId="0" fontId="17" fillId="0" borderId="15" xfId="0" applyFont="1" applyBorder="1" applyAlignment="1">
      <alignment horizontal="center" vertical="center" wrapText="1"/>
    </xf>
    <xf numFmtId="0" fontId="11" fillId="0" borderId="57"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58" xfId="0" applyFont="1" applyBorder="1" applyAlignment="1">
      <alignment horizontal="center" vertical="center" wrapText="1"/>
    </xf>
    <xf numFmtId="0" fontId="6" fillId="0" borderId="49" xfId="0" applyFont="1" applyBorder="1" applyAlignment="1">
      <alignment horizontal="center" vertical="center" wrapText="1"/>
    </xf>
    <xf numFmtId="0" fontId="11" fillId="0" borderId="23" xfId="0" applyFont="1" applyBorder="1" applyAlignment="1">
      <alignment horizontal="center" vertical="center" wrapText="1"/>
    </xf>
    <xf numFmtId="0" fontId="17" fillId="0" borderId="51"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42" xfId="0" applyFont="1" applyBorder="1" applyAlignment="1">
      <alignment horizontal="center" vertical="center" wrapText="1"/>
    </xf>
    <xf numFmtId="0" fontId="6" fillId="0" borderId="68" xfId="0" applyFont="1" applyBorder="1" applyAlignment="1">
      <alignment horizontal="center" vertical="center" wrapText="1"/>
    </xf>
    <xf numFmtId="4" fontId="16" fillId="0" borderId="90" xfId="0" applyNumberFormat="1" applyFont="1" applyBorder="1" applyAlignment="1" applyProtection="1">
      <alignment horizontal="center" vertical="center"/>
      <protection locked="0"/>
    </xf>
    <xf numFmtId="4" fontId="11" fillId="0" borderId="91" xfId="0" applyNumberFormat="1" applyFont="1" applyBorder="1" applyAlignment="1">
      <alignment horizontal="center" vertical="center" wrapText="1"/>
    </xf>
    <xf numFmtId="0" fontId="17" fillId="0" borderId="92" xfId="0" applyFont="1" applyBorder="1" applyAlignment="1">
      <alignment horizontal="center" vertical="center" wrapText="1"/>
    </xf>
    <xf numFmtId="0" fontId="6" fillId="0" borderId="93" xfId="0" applyFont="1" applyBorder="1" applyAlignment="1">
      <alignment horizontal="left" vertical="center" wrapText="1"/>
    </xf>
    <xf numFmtId="2" fontId="11" fillId="0" borderId="93" xfId="0" applyNumberFormat="1" applyFont="1" applyBorder="1" applyAlignment="1">
      <alignment horizontal="center" vertical="center"/>
    </xf>
    <xf numFmtId="0" fontId="11" fillId="0" borderId="93" xfId="0" applyFont="1" applyBorder="1" applyAlignment="1">
      <alignment horizontal="center" vertical="center" wrapText="1"/>
    </xf>
    <xf numFmtId="4" fontId="16" fillId="0" borderId="93" xfId="0" applyNumberFormat="1" applyFont="1" applyBorder="1" applyAlignment="1" applyProtection="1">
      <alignment horizontal="center" vertical="center"/>
      <protection locked="0"/>
    </xf>
    <xf numFmtId="4" fontId="11" fillId="0" borderId="93" xfId="0" applyNumberFormat="1" applyFont="1" applyBorder="1" applyAlignment="1">
      <alignment horizontal="center" vertical="center" wrapText="1"/>
    </xf>
    <xf numFmtId="0" fontId="17" fillId="0" borderId="94" xfId="0" applyFont="1" applyBorder="1" applyAlignment="1">
      <alignment horizontal="center" vertical="center" wrapText="1"/>
    </xf>
    <xf numFmtId="0" fontId="6" fillId="0" borderId="27" xfId="0" applyFont="1" applyBorder="1" applyAlignment="1">
      <alignment horizontal="center" vertical="center" wrapText="1"/>
    </xf>
    <xf numFmtId="0" fontId="11" fillId="0" borderId="24" xfId="0" applyFont="1" applyBorder="1" applyAlignment="1">
      <alignment horizontal="center" vertical="center" wrapText="1"/>
    </xf>
    <xf numFmtId="0" fontId="11" fillId="3" borderId="52" xfId="0" applyFont="1" applyFill="1" applyBorder="1" applyAlignment="1">
      <alignment horizontal="center" vertical="center"/>
    </xf>
    <xf numFmtId="0" fontId="11" fillId="3" borderId="61" xfId="0" applyFont="1" applyFill="1" applyBorder="1" applyAlignment="1">
      <alignment horizontal="center" vertical="center"/>
    </xf>
    <xf numFmtId="0" fontId="17"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11" fillId="3" borderId="1" xfId="0" applyFont="1" applyFill="1" applyBorder="1" applyAlignment="1">
      <alignment horizontal="center" vertical="center" wrapText="1"/>
    </xf>
    <xf numFmtId="0" fontId="7" fillId="3" borderId="62" xfId="0" applyFont="1" applyFill="1" applyBorder="1" applyAlignment="1">
      <alignment horizontal="left" vertical="center" wrapText="1"/>
    </xf>
    <xf numFmtId="0" fontId="11" fillId="0" borderId="75" xfId="0" applyFont="1" applyBorder="1" applyAlignment="1">
      <alignment horizontal="center" vertical="center" wrapText="1"/>
    </xf>
    <xf numFmtId="0" fontId="11" fillId="0" borderId="72" xfId="0" applyFont="1" applyBorder="1" applyAlignment="1">
      <alignment horizontal="center" vertical="center" wrapText="1"/>
    </xf>
    <xf numFmtId="4" fontId="11" fillId="0" borderId="72" xfId="0" applyNumberFormat="1" applyFont="1" applyBorder="1" applyAlignment="1">
      <alignment horizontal="center" vertical="center" wrapText="1"/>
    </xf>
    <xf numFmtId="10" fontId="27" fillId="0" borderId="76" xfId="0" applyNumberFormat="1" applyFont="1" applyBorder="1" applyAlignment="1">
      <alignment horizontal="center" vertical="center" wrapText="1"/>
    </xf>
    <xf numFmtId="0" fontId="11" fillId="0" borderId="77" xfId="0" applyFont="1" applyBorder="1" applyAlignment="1">
      <alignment horizontal="center" vertical="center" wrapText="1"/>
    </xf>
    <xf numFmtId="0" fontId="6" fillId="0" borderId="33" xfId="0" applyFont="1" applyBorder="1" applyAlignment="1">
      <alignment horizontal="center" vertical="center" wrapText="1"/>
    </xf>
    <xf numFmtId="4" fontId="11" fillId="0" borderId="33" xfId="0" applyNumberFormat="1" applyFont="1" applyBorder="1" applyAlignment="1">
      <alignment horizontal="center" vertical="center" wrapText="1"/>
    </xf>
    <xf numFmtId="10" fontId="27" fillId="0" borderId="78" xfId="0" applyNumberFormat="1" applyFont="1" applyBorder="1" applyAlignment="1">
      <alignment horizontal="center" vertical="center" wrapText="1"/>
    </xf>
    <xf numFmtId="0" fontId="11" fillId="0" borderId="79" xfId="0" applyFont="1" applyBorder="1" applyAlignment="1">
      <alignment horizontal="center" vertical="center" wrapText="1"/>
    </xf>
    <xf numFmtId="0" fontId="11" fillId="0" borderId="81" xfId="0" applyFont="1" applyBorder="1" applyAlignment="1">
      <alignment horizontal="center" vertical="center" wrapText="1"/>
    </xf>
    <xf numFmtId="0" fontId="11" fillId="0" borderId="83" xfId="0" applyFont="1" applyBorder="1" applyAlignment="1">
      <alignment horizontal="center" vertical="center" wrapText="1"/>
    </xf>
    <xf numFmtId="0" fontId="11" fillId="2" borderId="85" xfId="0" applyFont="1" applyFill="1" applyBorder="1" applyAlignment="1">
      <alignment wrapText="1"/>
    </xf>
    <xf numFmtId="9" fontId="11" fillId="2" borderId="86" xfId="0" applyNumberFormat="1" applyFont="1" applyFill="1" applyBorder="1" applyAlignment="1">
      <alignment horizontal="center" vertical="center" wrapText="1"/>
    </xf>
    <xf numFmtId="4" fontId="27" fillId="2" borderId="86" xfId="0" applyNumberFormat="1" applyFont="1" applyFill="1" applyBorder="1" applyAlignment="1">
      <alignment horizontal="center" vertical="center" wrapText="1"/>
    </xf>
    <xf numFmtId="10" fontId="27" fillId="2" borderId="87" xfId="0" applyNumberFormat="1" applyFont="1" applyFill="1" applyBorder="1" applyAlignment="1">
      <alignment horizontal="center" vertical="center" wrapText="1"/>
    </xf>
    <xf numFmtId="0" fontId="27" fillId="2" borderId="86" xfId="0" applyFont="1" applyFill="1" applyBorder="1" applyAlignment="1">
      <alignment horizontal="right" vertical="center" wrapText="1"/>
    </xf>
    <xf numFmtId="0" fontId="14" fillId="4" borderId="9" xfId="0" applyFont="1" applyFill="1" applyBorder="1" applyAlignment="1">
      <alignment horizontal="center" vertical="center" wrapText="1"/>
    </xf>
    <xf numFmtId="0" fontId="14" fillId="5" borderId="44" xfId="0" applyFont="1" applyFill="1" applyBorder="1" applyAlignment="1">
      <alignment horizontal="center" vertical="center"/>
    </xf>
    <xf numFmtId="0" fontId="18" fillId="5" borderId="45" xfId="0" applyFont="1" applyFill="1" applyBorder="1" applyAlignment="1">
      <alignment horizontal="left" vertical="center" wrapText="1"/>
    </xf>
    <xf numFmtId="0" fontId="14" fillId="5" borderId="46" xfId="0" applyFont="1" applyFill="1" applyBorder="1" applyAlignment="1">
      <alignment horizontal="center"/>
    </xf>
    <xf numFmtId="4" fontId="14" fillId="5" borderId="45" xfId="0" applyNumberFormat="1" applyFont="1" applyFill="1" applyBorder="1"/>
    <xf numFmtId="4" fontId="15" fillId="5" borderId="46" xfId="0" applyNumberFormat="1" applyFont="1" applyFill="1" applyBorder="1" applyAlignment="1">
      <alignment horizontal="center" vertical="center" wrapText="1"/>
    </xf>
    <xf numFmtId="0" fontId="14" fillId="5" borderId="47" xfId="0" applyFont="1" applyFill="1" applyBorder="1"/>
    <xf numFmtId="0" fontId="26" fillId="0" borderId="1" xfId="0" applyFont="1" applyBorder="1" applyAlignment="1">
      <alignment horizontal="left" vertical="center" wrapText="1"/>
    </xf>
    <xf numFmtId="0" fontId="26" fillId="0" borderId="1" xfId="0" applyFont="1" applyBorder="1" applyAlignment="1">
      <alignment vertical="center" wrapText="1"/>
    </xf>
    <xf numFmtId="0" fontId="26" fillId="0" borderId="26" xfId="0" applyFont="1" applyBorder="1" applyAlignment="1">
      <alignment horizontal="left" vertical="center" wrapText="1"/>
    </xf>
    <xf numFmtId="0" fontId="34" fillId="0" borderId="0" xfId="0" applyFont="1"/>
    <xf numFmtId="0" fontId="11" fillId="0" borderId="27" xfId="0" applyFont="1" applyBorder="1" applyAlignment="1">
      <alignment horizontal="center" vertical="center" wrapText="1"/>
    </xf>
    <xf numFmtId="4" fontId="14" fillId="2" borderId="74" xfId="0" applyNumberFormat="1" applyFont="1" applyFill="1" applyBorder="1" applyAlignment="1">
      <alignment horizontal="center" vertical="center" wrapText="1"/>
    </xf>
    <xf numFmtId="0" fontId="11" fillId="5" borderId="45" xfId="0" applyFont="1" applyFill="1" applyBorder="1" applyAlignment="1">
      <alignment horizontal="center" vertical="center"/>
    </xf>
    <xf numFmtId="4" fontId="11" fillId="5" borderId="45" xfId="0" applyNumberFormat="1" applyFont="1" applyFill="1" applyBorder="1" applyAlignment="1">
      <alignment vertical="center"/>
    </xf>
    <xf numFmtId="4" fontId="15" fillId="5" borderId="45" xfId="0" applyNumberFormat="1" applyFont="1" applyFill="1" applyBorder="1" applyAlignment="1">
      <alignment horizontal="center" vertical="center" wrapText="1"/>
    </xf>
    <xf numFmtId="0" fontId="11" fillId="5" borderId="47" xfId="0" applyFont="1" applyFill="1" applyBorder="1"/>
    <xf numFmtId="0" fontId="14" fillId="5" borderId="64" xfId="0" applyFont="1" applyFill="1" applyBorder="1" applyAlignment="1">
      <alignment horizontal="center" vertical="center"/>
    </xf>
    <xf numFmtId="0" fontId="18" fillId="5" borderId="65" xfId="0" applyFont="1" applyFill="1" applyBorder="1" applyAlignment="1">
      <alignment horizontal="left" vertical="center" wrapText="1"/>
    </xf>
    <xf numFmtId="0" fontId="11" fillId="5" borderId="65" xfId="0" applyFont="1" applyFill="1" applyBorder="1" applyAlignment="1">
      <alignment horizontal="center" vertical="center"/>
    </xf>
    <xf numFmtId="4" fontId="11" fillId="5" borderId="65" xfId="0" applyNumberFormat="1" applyFont="1" applyFill="1" applyBorder="1" applyAlignment="1">
      <alignment vertical="center"/>
    </xf>
    <xf numFmtId="4" fontId="15" fillId="5" borderId="65" xfId="0" applyNumberFormat="1" applyFont="1" applyFill="1" applyBorder="1" applyAlignment="1">
      <alignment horizontal="center" vertical="center" wrapText="1"/>
    </xf>
    <xf numFmtId="0" fontId="11" fillId="5" borderId="66" xfId="0" applyFont="1" applyFill="1" applyBorder="1"/>
    <xf numFmtId="0" fontId="14" fillId="5" borderId="70" xfId="0" applyFont="1" applyFill="1" applyBorder="1" applyAlignment="1">
      <alignment horizontal="center" vertical="center"/>
    </xf>
    <xf numFmtId="0" fontId="18" fillId="5" borderId="33" xfId="0" applyFont="1" applyFill="1" applyBorder="1" applyAlignment="1">
      <alignment horizontal="left" vertical="center" wrapText="1"/>
    </xf>
    <xf numFmtId="0" fontId="11" fillId="5" borderId="33" xfId="0" applyFont="1" applyFill="1" applyBorder="1" applyAlignment="1">
      <alignment horizontal="center" vertical="center"/>
    </xf>
    <xf numFmtId="4" fontId="11" fillId="5" borderId="33" xfId="0" applyNumberFormat="1" applyFont="1" applyFill="1" applyBorder="1" applyAlignment="1">
      <alignment vertical="center"/>
    </xf>
    <xf numFmtId="4" fontId="15" fillId="5" borderId="33" xfId="0" applyNumberFormat="1" applyFont="1" applyFill="1" applyBorder="1" applyAlignment="1">
      <alignment horizontal="center" vertical="center" wrapText="1"/>
    </xf>
    <xf numFmtId="0" fontId="11" fillId="5" borderId="34" xfId="0" applyFont="1" applyFill="1" applyBorder="1"/>
    <xf numFmtId="0" fontId="11" fillId="5" borderId="69" xfId="0" applyFont="1" applyFill="1" applyBorder="1" applyAlignment="1">
      <alignment horizontal="center" vertical="center"/>
    </xf>
    <xf numFmtId="4" fontId="15" fillId="5" borderId="69" xfId="0" applyNumberFormat="1" applyFont="1" applyFill="1" applyBorder="1" applyAlignment="1">
      <alignment horizontal="center" vertical="center" wrapText="1"/>
    </xf>
    <xf numFmtId="0" fontId="11" fillId="5" borderId="46" xfId="0" applyFont="1" applyFill="1" applyBorder="1" applyAlignment="1">
      <alignment horizontal="center" vertical="center"/>
    </xf>
    <xf numFmtId="0" fontId="14" fillId="5" borderId="45" xfId="0" applyFont="1" applyFill="1" applyBorder="1" applyAlignment="1">
      <alignment horizontal="left" vertical="center" wrapText="1"/>
    </xf>
    <xf numFmtId="0" fontId="11" fillId="5" borderId="46" xfId="0" applyFont="1" applyFill="1" applyBorder="1" applyAlignment="1">
      <alignment horizontal="center"/>
    </xf>
    <xf numFmtId="0" fontId="11" fillId="5" borderId="46" xfId="0" applyFont="1" applyFill="1" applyBorder="1"/>
    <xf numFmtId="4" fontId="11" fillId="5" borderId="45" xfId="0" applyNumberFormat="1" applyFont="1" applyFill="1" applyBorder="1"/>
    <xf numFmtId="0" fontId="14" fillId="5" borderId="3" xfId="0" applyFont="1" applyFill="1" applyBorder="1" applyAlignment="1">
      <alignment horizontal="center" vertical="center"/>
    </xf>
    <xf numFmtId="0" fontId="14" fillId="5" borderId="4" xfId="0" applyFont="1" applyFill="1" applyBorder="1" applyAlignment="1">
      <alignment horizontal="left" vertical="center" wrapText="1"/>
    </xf>
    <xf numFmtId="0" fontId="11" fillId="5" borderId="8" xfId="0" applyFont="1" applyFill="1" applyBorder="1" applyAlignment="1">
      <alignment horizontal="center"/>
    </xf>
    <xf numFmtId="0" fontId="11" fillId="5" borderId="8" xfId="0" applyFont="1" applyFill="1" applyBorder="1"/>
    <xf numFmtId="4" fontId="11" fillId="5" borderId="4" xfId="0" applyNumberFormat="1" applyFont="1" applyFill="1" applyBorder="1"/>
    <xf numFmtId="4" fontId="15" fillId="5" borderId="8" xfId="0" applyNumberFormat="1" applyFont="1" applyFill="1" applyBorder="1" applyAlignment="1">
      <alignment horizontal="center" vertical="center" wrapText="1"/>
    </xf>
    <xf numFmtId="0" fontId="11" fillId="5" borderId="6" xfId="0" applyFont="1" applyFill="1" applyBorder="1"/>
    <xf numFmtId="4" fontId="7" fillId="0" borderId="53" xfId="0" applyNumberFormat="1" applyFont="1" applyBorder="1" applyAlignment="1">
      <alignment horizontal="center" vertical="center" wrapText="1"/>
    </xf>
    <xf numFmtId="4" fontId="7" fillId="0" borderId="31" xfId="0" applyNumberFormat="1" applyFont="1" applyBorder="1" applyAlignment="1">
      <alignment horizontal="center" vertical="center" wrapText="1"/>
    </xf>
    <xf numFmtId="4" fontId="7" fillId="0" borderId="34" xfId="0" applyNumberFormat="1" applyFont="1" applyBorder="1" applyAlignment="1">
      <alignment horizontal="center" vertical="center" wrapText="1"/>
    </xf>
    <xf numFmtId="0" fontId="11" fillId="0" borderId="51" xfId="0" applyFont="1" applyBorder="1" applyAlignment="1">
      <alignment horizontal="center" vertical="center" wrapText="1"/>
    </xf>
    <xf numFmtId="0" fontId="11" fillId="0" borderId="41" xfId="0" applyFont="1" applyBorder="1" applyAlignment="1">
      <alignment horizontal="center" vertical="center" wrapText="1"/>
    </xf>
    <xf numFmtId="0" fontId="11" fillId="3" borderId="95" xfId="0" applyFont="1" applyFill="1" applyBorder="1" applyAlignment="1">
      <alignment horizontal="center" vertical="center"/>
    </xf>
    <xf numFmtId="4" fontId="16" fillId="3" borderId="27" xfId="0" applyNumberFormat="1" applyFont="1" applyFill="1" applyBorder="1" applyAlignment="1" applyProtection="1">
      <alignment horizontal="center" vertical="center"/>
      <protection locked="0"/>
    </xf>
    <xf numFmtId="0" fontId="11" fillId="3" borderId="96" xfId="0" applyFont="1" applyFill="1" applyBorder="1" applyAlignment="1">
      <alignment horizontal="center" vertical="center"/>
    </xf>
    <xf numFmtId="0" fontId="7" fillId="3" borderId="97" xfId="0" applyFont="1" applyFill="1" applyBorder="1" applyAlignment="1">
      <alignment horizontal="center" vertical="center" wrapText="1"/>
    </xf>
    <xf numFmtId="4" fontId="16" fillId="3" borderId="59" xfId="0" applyNumberFormat="1" applyFont="1" applyFill="1" applyBorder="1" applyAlignment="1" applyProtection="1">
      <alignment horizontal="center" vertical="center"/>
      <protection locked="0"/>
    </xf>
    <xf numFmtId="0" fontId="11" fillId="0" borderId="40" xfId="0" applyFont="1" applyBorder="1" applyAlignment="1">
      <alignment horizontal="center" vertical="center" wrapText="1"/>
    </xf>
    <xf numFmtId="0" fontId="11" fillId="3" borderId="67" xfId="0" applyFont="1" applyFill="1" applyBorder="1" applyAlignment="1">
      <alignment horizontal="center" vertical="center"/>
    </xf>
    <xf numFmtId="0" fontId="7" fillId="3" borderId="68" xfId="0" applyFont="1" applyFill="1" applyBorder="1" applyAlignment="1">
      <alignment horizontal="left" vertical="center" wrapText="1"/>
    </xf>
    <xf numFmtId="4" fontId="16" fillId="3" borderId="98" xfId="0" applyNumberFormat="1" applyFont="1" applyFill="1" applyBorder="1" applyAlignment="1" applyProtection="1">
      <alignment horizontal="center" vertical="center"/>
      <protection locked="0"/>
    </xf>
    <xf numFmtId="0" fontId="7" fillId="3" borderId="99" xfId="0" applyFont="1" applyFill="1" applyBorder="1" applyAlignment="1">
      <alignment horizontal="center" vertical="center" wrapText="1"/>
    </xf>
    <xf numFmtId="0" fontId="14" fillId="0" borderId="64" xfId="0" applyFont="1" applyBorder="1" applyAlignment="1">
      <alignment horizontal="center" vertical="center" wrapText="1"/>
    </xf>
    <xf numFmtId="0" fontId="14" fillId="0" borderId="65" xfId="0" applyFont="1" applyBorder="1" applyAlignment="1">
      <alignment horizontal="center" vertical="center" wrapText="1"/>
    </xf>
    <xf numFmtId="0" fontId="14" fillId="0" borderId="66" xfId="0" applyFont="1" applyBorder="1" applyAlignment="1">
      <alignment horizontal="center" vertical="center" wrapText="1"/>
    </xf>
    <xf numFmtId="0" fontId="25" fillId="0" borderId="0" xfId="0" applyFont="1"/>
    <xf numFmtId="0" fontId="13" fillId="0" borderId="0" xfId="0" applyFont="1" applyAlignment="1">
      <alignment horizontal="left" vertical="center" wrapText="1"/>
    </xf>
    <xf numFmtId="0" fontId="11" fillId="0" borderId="49"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71" xfId="0" applyFont="1" applyBorder="1" applyAlignment="1">
      <alignment horizontal="center" vertical="center" wrapText="1"/>
    </xf>
    <xf numFmtId="4" fontId="11" fillId="0" borderId="49" xfId="0" applyNumberFormat="1" applyFont="1" applyBorder="1" applyAlignment="1">
      <alignment horizontal="center" vertical="center" wrapText="1"/>
    </xf>
    <xf numFmtId="10" fontId="27" fillId="0" borderId="80" xfId="0" applyNumberFormat="1" applyFont="1" applyBorder="1" applyAlignment="1">
      <alignment horizontal="center" vertical="center" wrapText="1"/>
    </xf>
    <xf numFmtId="10" fontId="27" fillId="0" borderId="82" xfId="0" applyNumberFormat="1" applyFont="1" applyBorder="1" applyAlignment="1">
      <alignment horizontal="center" vertical="center" wrapText="1"/>
    </xf>
    <xf numFmtId="10" fontId="27" fillId="0" borderId="84" xfId="0" applyNumberFormat="1" applyFont="1" applyBorder="1" applyAlignment="1">
      <alignment horizontal="center" vertical="center" wrapText="1"/>
    </xf>
    <xf numFmtId="10" fontId="27" fillId="0" borderId="88" xfId="0" applyNumberFormat="1" applyFont="1" applyBorder="1" applyAlignment="1">
      <alignment horizontal="center" vertical="center" wrapText="1"/>
    </xf>
    <xf numFmtId="10" fontId="27" fillId="0" borderId="89" xfId="0" applyNumberFormat="1" applyFont="1" applyBorder="1" applyAlignment="1">
      <alignment horizontal="center" vertical="center" wrapText="1"/>
    </xf>
    <xf numFmtId="10" fontId="27" fillId="0" borderId="78" xfId="0" applyNumberFormat="1" applyFont="1" applyBorder="1" applyAlignment="1">
      <alignment horizontal="center" vertical="center" wrapText="1"/>
    </xf>
    <xf numFmtId="0" fontId="34" fillId="0" borderId="0" xfId="0" applyFont="1" applyAlignment="1">
      <alignment horizontal="left" vertical="top" wrapText="1"/>
    </xf>
    <xf numFmtId="4" fontId="11" fillId="0" borderId="0" xfId="0" applyNumberFormat="1" applyFont="1" applyAlignment="1">
      <alignment horizontal="center" vertical="center" wrapText="1"/>
    </xf>
    <xf numFmtId="0" fontId="33" fillId="0" borderId="18" xfId="0" applyFont="1" applyBorder="1" applyAlignment="1">
      <alignment horizontal="left" vertical="top" wrapText="1"/>
    </xf>
    <xf numFmtId="0" fontId="14" fillId="0" borderId="17" xfId="0" applyFont="1" applyBorder="1" applyAlignment="1">
      <alignment horizontal="right" vertical="center" wrapText="1"/>
    </xf>
    <xf numFmtId="0" fontId="14" fillId="0" borderId="18" xfId="0" applyFont="1" applyBorder="1" applyAlignment="1">
      <alignment horizontal="right" vertical="center" wrapText="1"/>
    </xf>
    <xf numFmtId="0" fontId="14" fillId="0" borderId="19" xfId="0" applyFont="1" applyBorder="1" applyAlignment="1">
      <alignment horizontal="right" vertical="center" wrapText="1"/>
    </xf>
    <xf numFmtId="0" fontId="5" fillId="0" borderId="0" xfId="0" applyFont="1" applyAlignment="1">
      <alignment horizontal="left" vertical="top" wrapText="1"/>
    </xf>
    <xf numFmtId="0" fontId="3" fillId="0" borderId="0" xfId="0" applyFont="1" applyAlignment="1">
      <alignment horizontal="left" vertical="top" wrapText="1"/>
    </xf>
  </cellXfs>
  <cellStyles count="1">
    <cellStyle name="Normal" xfId="0" builtinId="0"/>
  </cellStyles>
  <dxfs count="17">
    <dxf>
      <numFmt numFmtId="30" formatCode="@"/>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D0C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1510-91A8-4CFD-B75C-AB624EABE14B}">
  <dimension ref="A2:O175"/>
  <sheetViews>
    <sheetView tabSelected="1" topLeftCell="A92" zoomScale="80" zoomScaleNormal="80" workbookViewId="0">
      <selection activeCell="B95" sqref="B95"/>
    </sheetView>
  </sheetViews>
  <sheetFormatPr defaultRowHeight="15"/>
  <cols>
    <col min="1" max="1" width="36.5703125" bestFit="1" customWidth="1"/>
    <col min="2" max="2" width="71.7109375" style="1" customWidth="1"/>
    <col min="3" max="3" width="19.140625" customWidth="1"/>
    <col min="4" max="4" width="22.85546875" customWidth="1"/>
    <col min="5" max="5" width="17.5703125" customWidth="1"/>
    <col min="6" max="6" width="23.140625" style="3" customWidth="1"/>
    <col min="7" max="7" width="18.85546875" customWidth="1"/>
    <col min="8" max="8" width="14" customWidth="1"/>
    <col min="9" max="9" width="89.28515625" customWidth="1"/>
    <col min="10" max="10" width="18.7109375" customWidth="1"/>
    <col min="11" max="11" width="18.42578125" customWidth="1"/>
    <col min="12" max="13" width="18.140625" customWidth="1"/>
    <col min="14" max="14" width="36.7109375" customWidth="1"/>
    <col min="15" max="15" width="55" customWidth="1"/>
  </cols>
  <sheetData>
    <row r="2" spans="1:15" ht="30" customHeight="1">
      <c r="A2" s="261" t="s">
        <v>0</v>
      </c>
      <c r="B2" s="262"/>
      <c r="C2" s="262"/>
      <c r="D2" s="262"/>
      <c r="E2" s="262"/>
      <c r="F2" s="262"/>
      <c r="G2" s="262"/>
    </row>
    <row r="3" spans="1:15">
      <c r="A3" s="4"/>
    </row>
    <row r="4" spans="1:15" ht="26.25">
      <c r="A4" s="133" t="s">
        <v>1</v>
      </c>
      <c r="B4" s="12"/>
      <c r="C4" s="13"/>
      <c r="D4" s="13"/>
      <c r="E4" s="13"/>
      <c r="F4" s="14"/>
      <c r="G4" s="13"/>
    </row>
    <row r="5" spans="1:15" ht="85.5">
      <c r="A5" s="132" t="s">
        <v>2</v>
      </c>
      <c r="B5" s="15" t="s">
        <v>3</v>
      </c>
      <c r="C5" s="15" t="s">
        <v>4</v>
      </c>
      <c r="D5" s="15" t="s">
        <v>5</v>
      </c>
      <c r="E5" s="15" t="s">
        <v>6</v>
      </c>
      <c r="F5" s="16" t="s">
        <v>7</v>
      </c>
      <c r="G5" s="17" t="s">
        <v>8</v>
      </c>
      <c r="I5" s="111"/>
      <c r="L5" s="72"/>
      <c r="O5" s="73"/>
    </row>
    <row r="6" spans="1:15" ht="43.5">
      <c r="A6" s="218">
        <v>1</v>
      </c>
      <c r="B6" s="219" t="s">
        <v>9</v>
      </c>
      <c r="C6" s="220"/>
      <c r="D6" s="221"/>
      <c r="E6" s="222"/>
      <c r="F6" s="223">
        <f>SUM(F7:F9)</f>
        <v>0</v>
      </c>
      <c r="G6" s="224"/>
      <c r="I6" s="114"/>
      <c r="J6" s="74"/>
      <c r="K6" s="70"/>
      <c r="L6" s="70"/>
      <c r="M6" s="71"/>
      <c r="N6" s="75"/>
    </row>
    <row r="7" spans="1:15" ht="28.5">
      <c r="A7" s="18" t="s">
        <v>10</v>
      </c>
      <c r="B7" s="49" t="s">
        <v>11</v>
      </c>
      <c r="C7" s="19">
        <v>1</v>
      </c>
      <c r="D7" s="134" t="s">
        <v>12</v>
      </c>
      <c r="E7" s="20">
        <v>0</v>
      </c>
      <c r="F7" s="21">
        <f>C7*E7</f>
        <v>0</v>
      </c>
      <c r="G7" s="136" t="s">
        <v>13</v>
      </c>
      <c r="I7" s="111"/>
      <c r="J7" s="6"/>
      <c r="K7" s="6"/>
      <c r="L7" s="76"/>
      <c r="M7" s="71"/>
      <c r="N7" s="75"/>
    </row>
    <row r="8" spans="1:15" ht="43.5">
      <c r="A8" s="118" t="s">
        <v>14</v>
      </c>
      <c r="B8" s="22" t="s">
        <v>15</v>
      </c>
      <c r="C8" s="117">
        <v>900</v>
      </c>
      <c r="D8" s="24" t="s">
        <v>16</v>
      </c>
      <c r="E8" s="25">
        <v>0</v>
      </c>
      <c r="F8" s="26">
        <f>C8*E8</f>
        <v>0</v>
      </c>
      <c r="G8" s="138" t="s">
        <v>13</v>
      </c>
      <c r="I8" s="115"/>
      <c r="J8" s="6"/>
      <c r="K8" s="6"/>
      <c r="L8" s="70"/>
      <c r="M8" s="71"/>
      <c r="N8" s="75"/>
    </row>
    <row r="9" spans="1:15" ht="72">
      <c r="A9" s="27" t="s">
        <v>17</v>
      </c>
      <c r="B9" s="50" t="s">
        <v>18</v>
      </c>
      <c r="C9" s="46">
        <v>1</v>
      </c>
      <c r="D9" s="135" t="s">
        <v>19</v>
      </c>
      <c r="E9" s="52">
        <v>0</v>
      </c>
      <c r="F9" s="53">
        <f>C9*E9</f>
        <v>0</v>
      </c>
      <c r="G9" s="139" t="s">
        <v>13</v>
      </c>
      <c r="I9" s="111"/>
      <c r="J9" s="6"/>
      <c r="K9" s="6"/>
      <c r="L9" s="70"/>
      <c r="M9" s="71"/>
      <c r="N9" s="67"/>
      <c r="O9" s="67"/>
    </row>
    <row r="10" spans="1:15" ht="28.5">
      <c r="A10" s="183">
        <v>2</v>
      </c>
      <c r="B10" s="214" t="s">
        <v>20</v>
      </c>
      <c r="C10" s="215"/>
      <c r="D10" s="216"/>
      <c r="E10" s="217"/>
      <c r="F10" s="187">
        <f>SUM(F11)</f>
        <v>0</v>
      </c>
      <c r="G10" s="198"/>
      <c r="I10" s="111"/>
      <c r="J10" s="6"/>
      <c r="K10" s="6"/>
      <c r="L10" s="70"/>
      <c r="M10" s="71"/>
      <c r="N10" s="67"/>
      <c r="O10" s="67"/>
    </row>
    <row r="11" spans="1:15" ht="43.5">
      <c r="A11" s="77" t="s">
        <v>21</v>
      </c>
      <c r="B11" s="79" t="s">
        <v>22</v>
      </c>
      <c r="C11" s="78">
        <v>1</v>
      </c>
      <c r="D11" s="137" t="s">
        <v>12</v>
      </c>
      <c r="E11" s="68">
        <v>0</v>
      </c>
      <c r="F11" s="69">
        <f>C11*E11</f>
        <v>0</v>
      </c>
      <c r="G11" s="140" t="s">
        <v>13</v>
      </c>
      <c r="I11" s="111"/>
      <c r="J11" s="6"/>
      <c r="K11" s="6"/>
      <c r="L11" s="70"/>
      <c r="M11" s="71"/>
      <c r="N11" s="67"/>
    </row>
    <row r="12" spans="1:15" ht="85.5">
      <c r="A12" s="183">
        <v>3</v>
      </c>
      <c r="B12" s="184" t="s">
        <v>23</v>
      </c>
      <c r="C12" s="213"/>
      <c r="D12" s="213"/>
      <c r="E12" s="196"/>
      <c r="F12" s="187">
        <f>SUM(F13:F17)</f>
        <v>0</v>
      </c>
      <c r="G12" s="198"/>
      <c r="I12" s="114"/>
      <c r="J12" s="7"/>
      <c r="L12" s="10"/>
    </row>
    <row r="13" spans="1:15" ht="86.25">
      <c r="A13" s="92" t="s">
        <v>24</v>
      </c>
      <c r="B13" s="93" t="s">
        <v>25</v>
      </c>
      <c r="C13" s="94">
        <v>1</v>
      </c>
      <c r="D13" s="141" t="s">
        <v>12</v>
      </c>
      <c r="E13" s="95">
        <v>0</v>
      </c>
      <c r="F13" s="96">
        <f>C13*E13</f>
        <v>0</v>
      </c>
      <c r="G13" s="143" t="s">
        <v>13</v>
      </c>
      <c r="I13" s="111"/>
      <c r="J13" s="6"/>
      <c r="K13" s="7"/>
      <c r="L13" s="11"/>
    </row>
    <row r="14" spans="1:15" ht="28.5">
      <c r="A14" s="54" t="s">
        <v>26</v>
      </c>
      <c r="B14" s="97" t="s">
        <v>27</v>
      </c>
      <c r="C14" s="98">
        <v>1</v>
      </c>
      <c r="D14" s="142" t="s">
        <v>19</v>
      </c>
      <c r="E14" s="99">
        <v>0</v>
      </c>
      <c r="F14" s="100">
        <f>C14*E14</f>
        <v>0</v>
      </c>
      <c r="G14" s="144" t="s">
        <v>13</v>
      </c>
      <c r="I14" s="111"/>
      <c r="K14" s="6"/>
    </row>
    <row r="15" spans="1:15" ht="57.75">
      <c r="A15" s="54" t="s">
        <v>28</v>
      </c>
      <c r="B15" s="28" t="s">
        <v>29</v>
      </c>
      <c r="C15" s="29">
        <v>1</v>
      </c>
      <c r="D15" s="30" t="s">
        <v>30</v>
      </c>
      <c r="E15" s="31">
        <v>0</v>
      </c>
      <c r="F15" s="32">
        <f>C15*E15</f>
        <v>0</v>
      </c>
      <c r="G15" s="145" t="s">
        <v>13</v>
      </c>
      <c r="I15" s="111"/>
      <c r="K15" s="6"/>
    </row>
    <row r="16" spans="1:15" ht="57.75">
      <c r="A16" s="54" t="s">
        <v>31</v>
      </c>
      <c r="B16" s="22" t="s">
        <v>32</v>
      </c>
      <c r="C16" s="23">
        <v>1</v>
      </c>
      <c r="D16" s="33" t="s">
        <v>33</v>
      </c>
      <c r="E16" s="25">
        <v>0</v>
      </c>
      <c r="F16" s="26">
        <f>C16*E16</f>
        <v>0</v>
      </c>
      <c r="G16" s="146" t="s">
        <v>13</v>
      </c>
      <c r="I16" s="111"/>
      <c r="K16" s="6"/>
    </row>
    <row r="17" spans="1:11" ht="86.25">
      <c r="A17" s="55" t="s">
        <v>34</v>
      </c>
      <c r="B17" s="80" t="s">
        <v>35</v>
      </c>
      <c r="C17" s="51">
        <v>1</v>
      </c>
      <c r="D17" s="135" t="s">
        <v>36</v>
      </c>
      <c r="E17" s="52">
        <v>0</v>
      </c>
      <c r="F17" s="53">
        <f>C17*E17</f>
        <v>0</v>
      </c>
      <c r="G17" s="147" t="s">
        <v>13</v>
      </c>
      <c r="I17" s="111"/>
      <c r="K17" s="6"/>
    </row>
    <row r="18" spans="1:11" ht="85.5">
      <c r="A18" s="183">
        <v>4</v>
      </c>
      <c r="B18" s="184" t="s">
        <v>37</v>
      </c>
      <c r="C18" s="213"/>
      <c r="D18" s="213"/>
      <c r="E18" s="196"/>
      <c r="F18" s="187">
        <f>SUM(F19:F23)</f>
        <v>0</v>
      </c>
      <c r="G18" s="198"/>
      <c r="I18" s="111"/>
      <c r="K18" s="6"/>
    </row>
    <row r="19" spans="1:11" ht="86.25">
      <c r="A19" s="92" t="s">
        <v>38</v>
      </c>
      <c r="B19" s="93" t="s">
        <v>25</v>
      </c>
      <c r="C19" s="94">
        <v>1</v>
      </c>
      <c r="D19" s="141" t="s">
        <v>12</v>
      </c>
      <c r="E19" s="95">
        <v>0</v>
      </c>
      <c r="F19" s="96">
        <f>C19*E19</f>
        <v>0</v>
      </c>
      <c r="G19" s="143" t="s">
        <v>13</v>
      </c>
      <c r="I19" s="111"/>
      <c r="K19" s="6"/>
    </row>
    <row r="20" spans="1:11" ht="28.5">
      <c r="A20" s="54" t="s">
        <v>39</v>
      </c>
      <c r="B20" s="97" t="s">
        <v>27</v>
      </c>
      <c r="C20" s="98">
        <v>1</v>
      </c>
      <c r="D20" s="142" t="s">
        <v>19</v>
      </c>
      <c r="E20" s="99">
        <v>0</v>
      </c>
      <c r="F20" s="100">
        <f>C20*E20</f>
        <v>0</v>
      </c>
      <c r="G20" s="144" t="s">
        <v>13</v>
      </c>
      <c r="I20" s="111"/>
      <c r="K20" s="6"/>
    </row>
    <row r="21" spans="1:11" ht="57.75">
      <c r="A21" s="54" t="s">
        <v>40</v>
      </c>
      <c r="B21" s="28" t="s">
        <v>29</v>
      </c>
      <c r="C21" s="29">
        <v>1</v>
      </c>
      <c r="D21" s="30" t="s">
        <v>30</v>
      </c>
      <c r="E21" s="31">
        <v>0</v>
      </c>
      <c r="F21" s="32">
        <f>C21*E21</f>
        <v>0</v>
      </c>
      <c r="G21" s="145" t="s">
        <v>13</v>
      </c>
      <c r="I21" s="111"/>
      <c r="K21" s="6"/>
    </row>
    <row r="22" spans="1:11" ht="57.75">
      <c r="A22" s="54" t="s">
        <v>41</v>
      </c>
      <c r="B22" s="22" t="s">
        <v>32</v>
      </c>
      <c r="C22" s="23">
        <v>1</v>
      </c>
      <c r="D22" s="33" t="s">
        <v>33</v>
      </c>
      <c r="E22" s="25">
        <v>0</v>
      </c>
      <c r="F22" s="26">
        <f>C22*E22</f>
        <v>0</v>
      </c>
      <c r="G22" s="146" t="s">
        <v>13</v>
      </c>
      <c r="I22" s="111"/>
      <c r="K22" s="6"/>
    </row>
    <row r="23" spans="1:11" ht="86.25">
      <c r="A23" s="54" t="s">
        <v>42</v>
      </c>
      <c r="B23" s="80" t="s">
        <v>35</v>
      </c>
      <c r="C23" s="51">
        <v>1</v>
      </c>
      <c r="D23" s="135" t="s">
        <v>36</v>
      </c>
      <c r="E23" s="52">
        <v>0</v>
      </c>
      <c r="F23" s="53">
        <f>C23*E23</f>
        <v>0</v>
      </c>
      <c r="G23" s="147" t="s">
        <v>13</v>
      </c>
      <c r="I23" s="111"/>
      <c r="K23" s="6"/>
    </row>
    <row r="24" spans="1:11" ht="85.5">
      <c r="A24" s="199">
        <v>5</v>
      </c>
      <c r="B24" s="200" t="s">
        <v>43</v>
      </c>
      <c r="C24" s="211"/>
      <c r="D24" s="211"/>
      <c r="E24" s="202"/>
      <c r="F24" s="212">
        <f>SUM(F25:F29)</f>
        <v>0</v>
      </c>
      <c r="G24" s="204"/>
      <c r="I24" s="111"/>
      <c r="K24" s="6"/>
    </row>
    <row r="25" spans="1:11" ht="86.25">
      <c r="A25" s="103" t="s">
        <v>44</v>
      </c>
      <c r="B25" s="104" t="s">
        <v>25</v>
      </c>
      <c r="C25" s="105">
        <v>1</v>
      </c>
      <c r="D25" s="148" t="s">
        <v>12</v>
      </c>
      <c r="E25" s="149">
        <v>0</v>
      </c>
      <c r="F25" s="150">
        <f>C25*E25</f>
        <v>0</v>
      </c>
      <c r="G25" s="151" t="s">
        <v>13</v>
      </c>
      <c r="I25" s="111"/>
      <c r="K25" s="6"/>
    </row>
    <row r="26" spans="1:11" ht="28.5">
      <c r="A26" s="43" t="s">
        <v>45</v>
      </c>
      <c r="B26" s="97" t="s">
        <v>27</v>
      </c>
      <c r="C26" s="98">
        <v>1</v>
      </c>
      <c r="D26" s="142" t="s">
        <v>19</v>
      </c>
      <c r="E26" s="99">
        <v>0</v>
      </c>
      <c r="F26" s="100">
        <f>C26*E26</f>
        <v>0</v>
      </c>
      <c r="G26" s="144" t="s">
        <v>13</v>
      </c>
      <c r="I26" s="111"/>
      <c r="K26" s="6"/>
    </row>
    <row r="27" spans="1:11" ht="57.75">
      <c r="A27" s="43" t="s">
        <v>46</v>
      </c>
      <c r="B27" s="28" t="s">
        <v>29</v>
      </c>
      <c r="C27" s="29">
        <v>1</v>
      </c>
      <c r="D27" s="30" t="s">
        <v>30</v>
      </c>
      <c r="E27" s="31">
        <v>0</v>
      </c>
      <c r="F27" s="32">
        <f>C27*E27</f>
        <v>0</v>
      </c>
      <c r="G27" s="145" t="s">
        <v>13</v>
      </c>
      <c r="I27" s="111"/>
      <c r="K27" s="6"/>
    </row>
    <row r="28" spans="1:11" ht="57.75">
      <c r="A28" s="43" t="s">
        <v>47</v>
      </c>
      <c r="B28" s="22" t="s">
        <v>32</v>
      </c>
      <c r="C28" s="23">
        <v>1</v>
      </c>
      <c r="D28" s="33" t="s">
        <v>33</v>
      </c>
      <c r="E28" s="25">
        <v>0</v>
      </c>
      <c r="F28" s="26">
        <f>C28*E28</f>
        <v>0</v>
      </c>
      <c r="G28" s="146" t="s">
        <v>13</v>
      </c>
      <c r="I28" s="111"/>
      <c r="K28" s="6"/>
    </row>
    <row r="29" spans="1:11" ht="86.25">
      <c r="A29" s="48" t="s">
        <v>48</v>
      </c>
      <c r="B29" s="152" t="s">
        <v>35</v>
      </c>
      <c r="C29" s="153">
        <v>1</v>
      </c>
      <c r="D29" s="154" t="s">
        <v>36</v>
      </c>
      <c r="E29" s="155">
        <v>0</v>
      </c>
      <c r="F29" s="156">
        <f>C29*E29</f>
        <v>0</v>
      </c>
      <c r="G29" s="157" t="s">
        <v>13</v>
      </c>
      <c r="I29" s="111"/>
      <c r="K29" s="6"/>
    </row>
    <row r="30" spans="1:11" ht="85.5">
      <c r="A30" s="205">
        <v>6</v>
      </c>
      <c r="B30" s="206" t="s">
        <v>49</v>
      </c>
      <c r="C30" s="207"/>
      <c r="D30" s="207"/>
      <c r="E30" s="208"/>
      <c r="F30" s="209">
        <f>SUM(F31:F43)</f>
        <v>0</v>
      </c>
      <c r="G30" s="210"/>
      <c r="I30" s="111"/>
      <c r="K30" s="6"/>
    </row>
    <row r="31" spans="1:11" ht="86.25">
      <c r="A31" s="92" t="s">
        <v>50</v>
      </c>
      <c r="B31" s="110" t="s">
        <v>51</v>
      </c>
      <c r="C31" s="94">
        <v>1</v>
      </c>
      <c r="D31" s="141" t="s">
        <v>12</v>
      </c>
      <c r="E31" s="95">
        <v>0</v>
      </c>
      <c r="F31" s="96">
        <f>C31*E31</f>
        <v>0</v>
      </c>
      <c r="G31" s="151" t="s">
        <v>13</v>
      </c>
      <c r="I31" s="111"/>
      <c r="K31" s="6"/>
    </row>
    <row r="32" spans="1:11" ht="86.25">
      <c r="A32" s="54" t="s">
        <v>52</v>
      </c>
      <c r="B32" s="41" t="s">
        <v>53</v>
      </c>
      <c r="C32" s="101">
        <v>1</v>
      </c>
      <c r="D32" s="158" t="s">
        <v>12</v>
      </c>
      <c r="E32" s="106">
        <v>0</v>
      </c>
      <c r="F32" s="100">
        <f t="shared" ref="F32:F33" si="0">C32*E32</f>
        <v>0</v>
      </c>
      <c r="G32" s="144" t="s">
        <v>13</v>
      </c>
      <c r="I32" s="111"/>
      <c r="K32" s="6"/>
    </row>
    <row r="33" spans="1:15" ht="86.25">
      <c r="A33" s="54" t="s">
        <v>54</v>
      </c>
      <c r="B33" s="41" t="s">
        <v>55</v>
      </c>
      <c r="C33" s="101">
        <v>1</v>
      </c>
      <c r="D33" s="158" t="s">
        <v>12</v>
      </c>
      <c r="E33" s="106">
        <v>0</v>
      </c>
      <c r="F33" s="100">
        <f t="shared" si="0"/>
        <v>0</v>
      </c>
      <c r="G33" s="145" t="s">
        <v>13</v>
      </c>
      <c r="I33" s="111"/>
      <c r="K33" s="6"/>
    </row>
    <row r="34" spans="1:15" ht="86.25">
      <c r="A34" s="54" t="s">
        <v>56</v>
      </c>
      <c r="B34" s="102" t="s">
        <v>57</v>
      </c>
      <c r="C34" s="101">
        <v>1</v>
      </c>
      <c r="D34" s="158" t="s">
        <v>12</v>
      </c>
      <c r="E34" s="40">
        <v>0</v>
      </c>
      <c r="F34" s="60">
        <f t="shared" ref="F34" si="1">C34*E34</f>
        <v>0</v>
      </c>
      <c r="G34" s="146" t="s">
        <v>13</v>
      </c>
      <c r="I34" s="111"/>
      <c r="K34" s="6"/>
    </row>
    <row r="35" spans="1:15" ht="43.5">
      <c r="A35" s="54" t="s">
        <v>58</v>
      </c>
      <c r="B35" s="107" t="s">
        <v>59</v>
      </c>
      <c r="C35" s="108">
        <v>1</v>
      </c>
      <c r="D35" s="159" t="s">
        <v>19</v>
      </c>
      <c r="E35" s="109">
        <v>0</v>
      </c>
      <c r="F35" s="96">
        <f>C35*E35</f>
        <v>0</v>
      </c>
      <c r="G35" s="144" t="s">
        <v>13</v>
      </c>
      <c r="I35" s="111"/>
      <c r="K35" s="6"/>
    </row>
    <row r="36" spans="1:15" ht="86.25">
      <c r="A36" s="54" t="s">
        <v>60</v>
      </c>
      <c r="B36" s="110" t="s">
        <v>61</v>
      </c>
      <c r="C36" s="94">
        <v>1</v>
      </c>
      <c r="D36" s="141" t="s">
        <v>12</v>
      </c>
      <c r="E36" s="95">
        <v>0</v>
      </c>
      <c r="F36" s="96">
        <f>C36*E36</f>
        <v>0</v>
      </c>
      <c r="G36" s="145" t="s">
        <v>13</v>
      </c>
      <c r="I36" s="111"/>
      <c r="K36" s="6"/>
    </row>
    <row r="37" spans="1:15" ht="86.25">
      <c r="A37" s="54" t="s">
        <v>62</v>
      </c>
      <c r="B37" s="41" t="s">
        <v>63</v>
      </c>
      <c r="C37" s="101">
        <v>1</v>
      </c>
      <c r="D37" s="158" t="s">
        <v>12</v>
      </c>
      <c r="E37" s="106">
        <v>0</v>
      </c>
      <c r="F37" s="100">
        <f t="shared" ref="F37:F39" si="2">C37*E37</f>
        <v>0</v>
      </c>
      <c r="G37" s="146" t="s">
        <v>13</v>
      </c>
      <c r="I37" s="111"/>
      <c r="K37" s="6"/>
    </row>
    <row r="38" spans="1:15" ht="86.25">
      <c r="A38" s="54" t="s">
        <v>64</v>
      </c>
      <c r="B38" s="41" t="s">
        <v>65</v>
      </c>
      <c r="C38" s="101">
        <v>1</v>
      </c>
      <c r="D38" s="158" t="s">
        <v>12</v>
      </c>
      <c r="E38" s="106">
        <v>0</v>
      </c>
      <c r="F38" s="100">
        <f t="shared" si="2"/>
        <v>0</v>
      </c>
      <c r="G38" s="144" t="s">
        <v>13</v>
      </c>
      <c r="I38" s="111"/>
      <c r="K38" s="6"/>
    </row>
    <row r="39" spans="1:15" ht="86.25">
      <c r="A39" s="54" t="s">
        <v>66</v>
      </c>
      <c r="B39" s="102" t="s">
        <v>67</v>
      </c>
      <c r="C39" s="101">
        <v>1</v>
      </c>
      <c r="D39" s="158" t="s">
        <v>12</v>
      </c>
      <c r="E39" s="40">
        <v>0</v>
      </c>
      <c r="F39" s="60">
        <f t="shared" si="2"/>
        <v>0</v>
      </c>
      <c r="G39" s="145" t="s">
        <v>13</v>
      </c>
      <c r="I39" s="111"/>
      <c r="K39" s="6"/>
    </row>
    <row r="40" spans="1:15" ht="43.5">
      <c r="A40" s="54" t="s">
        <v>68</v>
      </c>
      <c r="B40" s="107" t="s">
        <v>69</v>
      </c>
      <c r="C40" s="108">
        <v>1</v>
      </c>
      <c r="D40" s="159" t="s">
        <v>19</v>
      </c>
      <c r="E40" s="109">
        <v>0</v>
      </c>
      <c r="F40" s="96">
        <f>C40*E40</f>
        <v>0</v>
      </c>
      <c r="G40" s="144" t="s">
        <v>13</v>
      </c>
      <c r="I40" s="111"/>
      <c r="K40" s="6"/>
    </row>
    <row r="41" spans="1:15" ht="57.75">
      <c r="A41" s="54" t="s">
        <v>70</v>
      </c>
      <c r="B41" s="28" t="s">
        <v>29</v>
      </c>
      <c r="C41" s="29">
        <v>1</v>
      </c>
      <c r="D41" s="30" t="s">
        <v>30</v>
      </c>
      <c r="E41" s="31">
        <v>0</v>
      </c>
      <c r="F41" s="32">
        <f>C41*E41</f>
        <v>0</v>
      </c>
      <c r="G41" s="145" t="s">
        <v>13</v>
      </c>
      <c r="I41" s="111"/>
      <c r="K41" s="6"/>
    </row>
    <row r="42" spans="1:15" ht="57.75">
      <c r="A42" s="54" t="s">
        <v>71</v>
      </c>
      <c r="B42" s="22" t="s">
        <v>32</v>
      </c>
      <c r="C42" s="23">
        <v>1</v>
      </c>
      <c r="D42" s="33" t="s">
        <v>33</v>
      </c>
      <c r="E42" s="25">
        <v>0</v>
      </c>
      <c r="F42" s="26">
        <f>C42*E42</f>
        <v>0</v>
      </c>
      <c r="G42" s="146" t="s">
        <v>13</v>
      </c>
      <c r="I42" s="111"/>
      <c r="K42" s="6"/>
    </row>
    <row r="43" spans="1:15" ht="86.25">
      <c r="A43" s="55" t="s">
        <v>72</v>
      </c>
      <c r="B43" s="152" t="s">
        <v>35</v>
      </c>
      <c r="C43" s="51">
        <v>1</v>
      </c>
      <c r="D43" s="154" t="s">
        <v>36</v>
      </c>
      <c r="E43" s="52">
        <v>0</v>
      </c>
      <c r="F43" s="53">
        <f>C43*E43</f>
        <v>0</v>
      </c>
      <c r="G43" s="157" t="s">
        <v>13</v>
      </c>
      <c r="I43" s="111"/>
      <c r="K43" s="6"/>
    </row>
    <row r="44" spans="1:15" ht="85.5">
      <c r="A44" s="183">
        <v>7</v>
      </c>
      <c r="B44" s="184" t="s">
        <v>73</v>
      </c>
      <c r="C44" s="195"/>
      <c r="D44" s="195"/>
      <c r="E44" s="196"/>
      <c r="F44" s="197">
        <f>SUM(F45:F61)</f>
        <v>0</v>
      </c>
      <c r="G44" s="198"/>
      <c r="I44" s="111"/>
      <c r="K44" s="6"/>
    </row>
    <row r="45" spans="1:15" ht="86.25">
      <c r="A45" s="112" t="s">
        <v>74</v>
      </c>
      <c r="B45" s="5" t="s">
        <v>75</v>
      </c>
      <c r="C45" s="23">
        <v>20.7</v>
      </c>
      <c r="D45" s="24" t="s">
        <v>76</v>
      </c>
      <c r="E45" s="25">
        <v>0</v>
      </c>
      <c r="F45" s="26">
        <f t="shared" ref="F45:F59" si="3">C45*E45</f>
        <v>0</v>
      </c>
      <c r="G45" s="146" t="s">
        <v>13</v>
      </c>
      <c r="I45" s="111"/>
      <c r="J45" s="9"/>
      <c r="L45" s="8"/>
      <c r="O45" s="243"/>
    </row>
    <row r="46" spans="1:15" ht="57.75">
      <c r="A46" s="112" t="s">
        <v>77</v>
      </c>
      <c r="B46" s="5" t="s">
        <v>78</v>
      </c>
      <c r="C46" s="23">
        <v>2</v>
      </c>
      <c r="D46" s="33" t="s">
        <v>79</v>
      </c>
      <c r="E46" s="25">
        <v>0</v>
      </c>
      <c r="F46" s="26">
        <f t="shared" si="3"/>
        <v>0</v>
      </c>
      <c r="G46" s="146" t="s">
        <v>13</v>
      </c>
      <c r="I46" s="115"/>
      <c r="J46" s="9"/>
      <c r="K46" s="8"/>
      <c r="L46" s="10"/>
    </row>
    <row r="47" spans="1:15" ht="57.75">
      <c r="A47" s="112" t="s">
        <v>80</v>
      </c>
      <c r="B47" s="5" t="s">
        <v>81</v>
      </c>
      <c r="C47" s="23">
        <v>1</v>
      </c>
      <c r="D47" s="33" t="s">
        <v>79</v>
      </c>
      <c r="E47" s="25">
        <v>0</v>
      </c>
      <c r="F47" s="26">
        <f t="shared" ref="F47" si="4">C47*E47</f>
        <v>0</v>
      </c>
      <c r="G47" s="146" t="s">
        <v>13</v>
      </c>
      <c r="I47" s="115"/>
      <c r="J47" s="9"/>
      <c r="K47" s="8"/>
      <c r="L47" s="10"/>
    </row>
    <row r="48" spans="1:15" ht="57.75">
      <c r="A48" s="112" t="s">
        <v>82</v>
      </c>
      <c r="B48" s="5" t="s">
        <v>83</v>
      </c>
      <c r="C48" s="23">
        <v>2</v>
      </c>
      <c r="D48" s="33" t="s">
        <v>79</v>
      </c>
      <c r="E48" s="25">
        <v>0</v>
      </c>
      <c r="F48" s="26">
        <f t="shared" si="3"/>
        <v>0</v>
      </c>
      <c r="G48" s="146" t="s">
        <v>13</v>
      </c>
      <c r="I48" s="115"/>
      <c r="J48" s="9"/>
      <c r="K48" s="8"/>
      <c r="L48" s="10"/>
    </row>
    <row r="49" spans="1:12" ht="57.75">
      <c r="A49" s="112" t="s">
        <v>84</v>
      </c>
      <c r="B49" s="5" t="s">
        <v>85</v>
      </c>
      <c r="C49" s="23">
        <v>2</v>
      </c>
      <c r="D49" s="33" t="s">
        <v>79</v>
      </c>
      <c r="E49" s="25">
        <v>0</v>
      </c>
      <c r="F49" s="26">
        <f t="shared" si="3"/>
        <v>0</v>
      </c>
      <c r="G49" s="146" t="s">
        <v>13</v>
      </c>
      <c r="I49" s="115"/>
      <c r="J49" s="9"/>
      <c r="K49" s="8"/>
      <c r="L49" s="10"/>
    </row>
    <row r="50" spans="1:12" ht="57.75">
      <c r="A50" s="112" t="s">
        <v>86</v>
      </c>
      <c r="B50" s="5" t="s">
        <v>87</v>
      </c>
      <c r="C50" s="23">
        <v>2</v>
      </c>
      <c r="D50" s="33" t="s">
        <v>79</v>
      </c>
      <c r="E50" s="25">
        <v>0</v>
      </c>
      <c r="F50" s="26">
        <f t="shared" si="3"/>
        <v>0</v>
      </c>
      <c r="G50" s="146" t="s">
        <v>13</v>
      </c>
      <c r="I50" s="115"/>
      <c r="J50" s="9"/>
      <c r="K50" s="8"/>
      <c r="L50" s="10"/>
    </row>
    <row r="51" spans="1:12" ht="72">
      <c r="A51" s="112" t="s">
        <v>88</v>
      </c>
      <c r="B51" s="5" t="s">
        <v>89</v>
      </c>
      <c r="C51" s="117">
        <v>4</v>
      </c>
      <c r="D51" s="33" t="s">
        <v>79</v>
      </c>
      <c r="E51" s="25">
        <v>0</v>
      </c>
      <c r="F51" s="26">
        <f t="shared" si="3"/>
        <v>0</v>
      </c>
      <c r="G51" s="146" t="s">
        <v>13</v>
      </c>
      <c r="I51" s="116"/>
      <c r="J51" s="9"/>
      <c r="K51" s="8"/>
      <c r="L51" s="10"/>
    </row>
    <row r="52" spans="1:12" ht="86.25">
      <c r="A52" s="112" t="s">
        <v>90</v>
      </c>
      <c r="B52" s="5" t="s">
        <v>91</v>
      </c>
      <c r="C52" s="23">
        <v>0.25</v>
      </c>
      <c r="D52" s="24" t="s">
        <v>76</v>
      </c>
      <c r="E52" s="25">
        <v>0</v>
      </c>
      <c r="F52" s="26">
        <f t="shared" si="3"/>
        <v>0</v>
      </c>
      <c r="G52" s="146" t="s">
        <v>13</v>
      </c>
      <c r="I52" s="115"/>
      <c r="J52" s="9"/>
      <c r="K52" s="8"/>
      <c r="L52" s="10"/>
    </row>
    <row r="53" spans="1:12" ht="86.25">
      <c r="A53" s="112" t="s">
        <v>92</v>
      </c>
      <c r="B53" s="5" t="s">
        <v>93</v>
      </c>
      <c r="C53" s="117">
        <v>40</v>
      </c>
      <c r="D53" s="24" t="s">
        <v>76</v>
      </c>
      <c r="E53" s="25">
        <v>0</v>
      </c>
      <c r="F53" s="26">
        <f t="shared" si="3"/>
        <v>0</v>
      </c>
      <c r="G53" s="146" t="s">
        <v>13</v>
      </c>
      <c r="I53" s="111"/>
      <c r="J53" s="9"/>
      <c r="K53" s="8"/>
      <c r="L53" s="10"/>
    </row>
    <row r="54" spans="1:12" ht="72">
      <c r="A54" s="112" t="s">
        <v>94</v>
      </c>
      <c r="B54" s="5" t="s">
        <v>95</v>
      </c>
      <c r="C54" s="23">
        <v>4</v>
      </c>
      <c r="D54" s="24" t="s">
        <v>76</v>
      </c>
      <c r="E54" s="25">
        <v>0</v>
      </c>
      <c r="F54" s="26">
        <f t="shared" si="3"/>
        <v>0</v>
      </c>
      <c r="G54" s="146" t="s">
        <v>13</v>
      </c>
      <c r="I54" s="111"/>
      <c r="J54" s="9"/>
      <c r="K54" s="8"/>
      <c r="L54" s="10"/>
    </row>
    <row r="55" spans="1:12" ht="57.75">
      <c r="A55" s="112" t="s">
        <v>96</v>
      </c>
      <c r="B55" s="5" t="s">
        <v>97</v>
      </c>
      <c r="C55" s="23">
        <v>1</v>
      </c>
      <c r="D55" s="33" t="s">
        <v>79</v>
      </c>
      <c r="E55" s="25">
        <v>0</v>
      </c>
      <c r="F55" s="26">
        <f t="shared" si="3"/>
        <v>0</v>
      </c>
      <c r="G55" s="146" t="s">
        <v>13</v>
      </c>
      <c r="I55" s="111"/>
      <c r="J55" s="9"/>
      <c r="K55" s="8"/>
      <c r="L55" s="10"/>
    </row>
    <row r="56" spans="1:12" ht="86.25">
      <c r="A56" s="112" t="s">
        <v>98</v>
      </c>
      <c r="B56" s="5" t="s">
        <v>99</v>
      </c>
      <c r="C56" s="23">
        <v>3</v>
      </c>
      <c r="D56" s="24" t="s">
        <v>76</v>
      </c>
      <c r="E56" s="25">
        <v>0</v>
      </c>
      <c r="F56" s="26">
        <f t="shared" si="3"/>
        <v>0</v>
      </c>
      <c r="G56" s="146" t="s">
        <v>13</v>
      </c>
      <c r="I56" s="111"/>
      <c r="J56" s="9"/>
      <c r="K56" s="8"/>
      <c r="L56" s="10"/>
    </row>
    <row r="57" spans="1:12" ht="57.75">
      <c r="A57" s="112" t="s">
        <v>100</v>
      </c>
      <c r="B57" s="5" t="s">
        <v>101</v>
      </c>
      <c r="C57" s="23">
        <v>400</v>
      </c>
      <c r="D57" s="24" t="s">
        <v>16</v>
      </c>
      <c r="E57" s="25">
        <v>0</v>
      </c>
      <c r="F57" s="26">
        <f t="shared" si="3"/>
        <v>0</v>
      </c>
      <c r="G57" s="146" t="s">
        <v>13</v>
      </c>
      <c r="I57" s="111"/>
      <c r="J57" s="9"/>
      <c r="K57" s="8"/>
      <c r="L57" s="10"/>
    </row>
    <row r="58" spans="1:12" ht="86.25">
      <c r="A58" s="112" t="s">
        <v>102</v>
      </c>
      <c r="B58" s="81" t="s">
        <v>103</v>
      </c>
      <c r="C58" s="23">
        <v>1</v>
      </c>
      <c r="D58" s="33" t="s">
        <v>12</v>
      </c>
      <c r="E58" s="25">
        <v>0</v>
      </c>
      <c r="F58" s="26">
        <f t="shared" si="3"/>
        <v>0</v>
      </c>
      <c r="G58" s="146" t="s">
        <v>13</v>
      </c>
      <c r="I58" s="111"/>
      <c r="J58" s="9"/>
      <c r="K58" s="8"/>
      <c r="L58" s="10"/>
    </row>
    <row r="59" spans="1:12" ht="57.75">
      <c r="A59" s="112" t="s">
        <v>104</v>
      </c>
      <c r="B59" s="66" t="s">
        <v>105</v>
      </c>
      <c r="C59" s="23">
        <v>1</v>
      </c>
      <c r="D59" s="33" t="s">
        <v>12</v>
      </c>
      <c r="E59" s="25">
        <v>0</v>
      </c>
      <c r="F59" s="26">
        <f t="shared" si="3"/>
        <v>0</v>
      </c>
      <c r="G59" s="146" t="s">
        <v>13</v>
      </c>
      <c r="I59" s="111"/>
      <c r="J59" s="6"/>
      <c r="K59" s="6"/>
      <c r="L59" s="10"/>
    </row>
    <row r="60" spans="1:12" ht="57.75">
      <c r="A60" s="112" t="s">
        <v>106</v>
      </c>
      <c r="B60" s="22" t="s">
        <v>107</v>
      </c>
      <c r="C60" s="23">
        <v>1</v>
      </c>
      <c r="D60" s="164" t="s">
        <v>12</v>
      </c>
      <c r="E60" s="25">
        <v>0</v>
      </c>
      <c r="F60" s="26">
        <f>C60*E60</f>
        <v>0</v>
      </c>
      <c r="G60" s="146" t="s">
        <v>13</v>
      </c>
      <c r="I60" s="111"/>
      <c r="J60" s="6"/>
      <c r="K60" s="6"/>
      <c r="L60" s="10"/>
    </row>
    <row r="61" spans="1:12" ht="86.25">
      <c r="A61" s="113" t="s">
        <v>108</v>
      </c>
      <c r="B61" s="80" t="s">
        <v>109</v>
      </c>
      <c r="C61" s="51">
        <v>1</v>
      </c>
      <c r="D61" s="135" t="s">
        <v>36</v>
      </c>
      <c r="E61" s="52">
        <v>0</v>
      </c>
      <c r="F61" s="53">
        <f>C61*E61</f>
        <v>0</v>
      </c>
      <c r="G61" s="147" t="s">
        <v>13</v>
      </c>
      <c r="I61" s="111"/>
      <c r="J61" s="6"/>
      <c r="K61" s="6"/>
      <c r="L61" s="10"/>
    </row>
    <row r="62" spans="1:12" ht="85.5">
      <c r="A62" s="199">
        <v>8</v>
      </c>
      <c r="B62" s="200" t="s">
        <v>110</v>
      </c>
      <c r="C62" s="201"/>
      <c r="D62" s="201"/>
      <c r="E62" s="202"/>
      <c r="F62" s="203">
        <f>SUM(F63:F79)</f>
        <v>0</v>
      </c>
      <c r="G62" s="204"/>
      <c r="I62" s="111"/>
      <c r="K62" s="6"/>
    </row>
    <row r="63" spans="1:12" ht="86.25">
      <c r="A63" s="161" t="s">
        <v>111</v>
      </c>
      <c r="B63" s="165" t="s">
        <v>75</v>
      </c>
      <c r="C63" s="88">
        <v>18.600000000000001</v>
      </c>
      <c r="D63" s="83" t="s">
        <v>76</v>
      </c>
      <c r="E63" s="84">
        <v>0</v>
      </c>
      <c r="F63" s="85">
        <f t="shared" ref="F63:F77" si="5">C63*E63</f>
        <v>0</v>
      </c>
      <c r="G63" s="86" t="s">
        <v>112</v>
      </c>
      <c r="I63" s="111"/>
      <c r="J63" s="6"/>
      <c r="K63" s="6"/>
      <c r="L63" s="10"/>
    </row>
    <row r="64" spans="1:12" ht="57.75">
      <c r="A64" s="112" t="s">
        <v>113</v>
      </c>
      <c r="B64" s="5" t="s">
        <v>78</v>
      </c>
      <c r="C64" s="23">
        <v>3</v>
      </c>
      <c r="D64" s="24" t="s">
        <v>114</v>
      </c>
      <c r="E64" s="25">
        <v>0</v>
      </c>
      <c r="F64" s="26">
        <f t="shared" si="5"/>
        <v>0</v>
      </c>
      <c r="G64" s="57" t="s">
        <v>112</v>
      </c>
      <c r="I64" s="115"/>
      <c r="J64" s="6"/>
      <c r="K64" s="6"/>
      <c r="L64" s="10"/>
    </row>
    <row r="65" spans="1:12" ht="57.75">
      <c r="A65" s="112" t="s">
        <v>115</v>
      </c>
      <c r="B65" s="5" t="s">
        <v>116</v>
      </c>
      <c r="C65" s="23">
        <v>1</v>
      </c>
      <c r="D65" s="24" t="s">
        <v>114</v>
      </c>
      <c r="E65" s="25">
        <v>0</v>
      </c>
      <c r="F65" s="26">
        <f t="shared" si="5"/>
        <v>0</v>
      </c>
      <c r="G65" s="57" t="s">
        <v>112</v>
      </c>
      <c r="I65" s="111"/>
      <c r="J65" s="6"/>
      <c r="K65" s="6"/>
      <c r="L65" s="10"/>
    </row>
    <row r="66" spans="1:12" ht="57.75">
      <c r="A66" s="112" t="s">
        <v>117</v>
      </c>
      <c r="B66" s="5" t="s">
        <v>83</v>
      </c>
      <c r="C66" s="23">
        <v>2</v>
      </c>
      <c r="D66" s="33" t="s">
        <v>79</v>
      </c>
      <c r="E66" s="25">
        <v>0</v>
      </c>
      <c r="F66" s="26">
        <f t="shared" ref="F66" si="6">C66*E66</f>
        <v>0</v>
      </c>
      <c r="G66" s="146" t="s">
        <v>13</v>
      </c>
      <c r="I66" s="115"/>
      <c r="J66" s="6"/>
      <c r="K66" s="6"/>
      <c r="L66" s="10"/>
    </row>
    <row r="67" spans="1:12" ht="57.75">
      <c r="A67" s="112" t="s">
        <v>118</v>
      </c>
      <c r="B67" s="5" t="s">
        <v>85</v>
      </c>
      <c r="C67" s="23">
        <v>2</v>
      </c>
      <c r="D67" s="33" t="s">
        <v>79</v>
      </c>
      <c r="E67" s="25">
        <v>0</v>
      </c>
      <c r="F67" s="26">
        <f t="shared" ref="F67" si="7">C67*E67</f>
        <v>0</v>
      </c>
      <c r="G67" s="146" t="s">
        <v>13</v>
      </c>
      <c r="I67" s="115"/>
      <c r="J67" s="6"/>
      <c r="K67" s="6"/>
      <c r="L67" s="10"/>
    </row>
    <row r="68" spans="1:12" ht="57.75">
      <c r="A68" s="112" t="s">
        <v>119</v>
      </c>
      <c r="B68" s="5" t="s">
        <v>87</v>
      </c>
      <c r="C68" s="23">
        <v>3</v>
      </c>
      <c r="D68" s="33" t="s">
        <v>79</v>
      </c>
      <c r="E68" s="25">
        <v>0</v>
      </c>
      <c r="F68" s="26">
        <f t="shared" ref="F68" si="8">C68*E68</f>
        <v>0</v>
      </c>
      <c r="G68" s="146" t="s">
        <v>13</v>
      </c>
      <c r="I68" s="115"/>
      <c r="J68" s="6"/>
      <c r="K68" s="6"/>
      <c r="L68" s="10"/>
    </row>
    <row r="69" spans="1:12" ht="72">
      <c r="A69" s="112" t="s">
        <v>120</v>
      </c>
      <c r="B69" s="5" t="s">
        <v>121</v>
      </c>
      <c r="C69" s="23">
        <v>2</v>
      </c>
      <c r="D69" s="33" t="s">
        <v>79</v>
      </c>
      <c r="E69" s="25">
        <v>0</v>
      </c>
      <c r="F69" s="26">
        <f t="shared" si="5"/>
        <v>0</v>
      </c>
      <c r="G69" s="146" t="s">
        <v>13</v>
      </c>
      <c r="I69" s="116"/>
      <c r="J69" s="6"/>
      <c r="K69" s="6"/>
      <c r="L69" s="10"/>
    </row>
    <row r="70" spans="1:12" ht="86.25">
      <c r="A70" s="112" t="s">
        <v>122</v>
      </c>
      <c r="B70" s="5" t="s">
        <v>123</v>
      </c>
      <c r="C70" s="23">
        <v>0.1</v>
      </c>
      <c r="D70" s="24" t="s">
        <v>76</v>
      </c>
      <c r="E70" s="25">
        <v>0</v>
      </c>
      <c r="F70" s="26">
        <f t="shared" si="5"/>
        <v>0</v>
      </c>
      <c r="G70" s="57" t="s">
        <v>112</v>
      </c>
      <c r="I70" s="111"/>
      <c r="J70" s="6"/>
      <c r="K70" s="6"/>
      <c r="L70" s="10"/>
    </row>
    <row r="71" spans="1:12" ht="86.25">
      <c r="A71" s="112" t="s">
        <v>124</v>
      </c>
      <c r="B71" s="5" t="s">
        <v>91</v>
      </c>
      <c r="C71" s="23">
        <v>0.7</v>
      </c>
      <c r="D71" s="24" t="s">
        <v>76</v>
      </c>
      <c r="E71" s="25">
        <v>0</v>
      </c>
      <c r="F71" s="26">
        <f t="shared" si="5"/>
        <v>0</v>
      </c>
      <c r="G71" s="57" t="s">
        <v>112</v>
      </c>
      <c r="I71" s="111"/>
      <c r="J71" s="6"/>
      <c r="K71" s="6"/>
      <c r="L71" s="10"/>
    </row>
    <row r="72" spans="1:12" ht="86.25">
      <c r="A72" s="112" t="s">
        <v>125</v>
      </c>
      <c r="B72" s="5" t="s">
        <v>93</v>
      </c>
      <c r="C72" s="23">
        <v>31</v>
      </c>
      <c r="D72" s="24" t="s">
        <v>76</v>
      </c>
      <c r="E72" s="25">
        <v>0</v>
      </c>
      <c r="F72" s="26">
        <f t="shared" si="5"/>
        <v>0</v>
      </c>
      <c r="G72" s="57" t="s">
        <v>112</v>
      </c>
      <c r="I72" s="115"/>
      <c r="J72" s="6"/>
      <c r="K72" s="6"/>
      <c r="L72" s="10"/>
    </row>
    <row r="73" spans="1:12" ht="72">
      <c r="A73" s="112" t="s">
        <v>126</v>
      </c>
      <c r="B73" s="5" t="s">
        <v>95</v>
      </c>
      <c r="C73" s="23">
        <v>4.5</v>
      </c>
      <c r="D73" s="24" t="s">
        <v>76</v>
      </c>
      <c r="E73" s="25">
        <v>0</v>
      </c>
      <c r="F73" s="26">
        <f t="shared" si="5"/>
        <v>0</v>
      </c>
      <c r="G73" s="146" t="s">
        <v>13</v>
      </c>
      <c r="I73" s="111"/>
      <c r="J73" s="6"/>
      <c r="K73" s="6"/>
      <c r="L73" s="10"/>
    </row>
    <row r="74" spans="1:12" ht="86.25">
      <c r="A74" s="112" t="s">
        <v>127</v>
      </c>
      <c r="B74" s="5" t="s">
        <v>99</v>
      </c>
      <c r="C74" s="23">
        <v>3</v>
      </c>
      <c r="D74" s="24" t="s">
        <v>76</v>
      </c>
      <c r="E74" s="25">
        <v>0</v>
      </c>
      <c r="F74" s="26">
        <f t="shared" si="5"/>
        <v>0</v>
      </c>
      <c r="G74" s="146" t="s">
        <v>13</v>
      </c>
      <c r="I74" s="111"/>
      <c r="J74" s="6"/>
      <c r="K74" s="6"/>
      <c r="L74" s="10"/>
    </row>
    <row r="75" spans="1:12" ht="57.75">
      <c r="A75" s="112" t="s">
        <v>128</v>
      </c>
      <c r="B75" s="5" t="s">
        <v>101</v>
      </c>
      <c r="C75" s="46">
        <v>380</v>
      </c>
      <c r="D75" s="47" t="s">
        <v>16</v>
      </c>
      <c r="E75" s="52">
        <v>0</v>
      </c>
      <c r="F75" s="53">
        <f t="shared" si="5"/>
        <v>0</v>
      </c>
      <c r="G75" s="146" t="s">
        <v>13</v>
      </c>
      <c r="I75" s="111"/>
      <c r="J75" s="6"/>
      <c r="K75" s="6"/>
      <c r="L75" s="10"/>
    </row>
    <row r="76" spans="1:12" ht="86.25">
      <c r="A76" s="112" t="s">
        <v>129</v>
      </c>
      <c r="B76" s="81" t="s">
        <v>103</v>
      </c>
      <c r="C76" s="23">
        <v>1</v>
      </c>
      <c r="D76" s="33" t="s">
        <v>12</v>
      </c>
      <c r="E76" s="25">
        <v>0</v>
      </c>
      <c r="F76" s="26">
        <f t="shared" si="5"/>
        <v>0</v>
      </c>
      <c r="G76" s="146" t="s">
        <v>13</v>
      </c>
      <c r="I76" s="111"/>
      <c r="J76" s="6"/>
      <c r="K76" s="6"/>
      <c r="L76" s="10"/>
    </row>
    <row r="77" spans="1:12" ht="57.75">
      <c r="A77" s="112" t="s">
        <v>130</v>
      </c>
      <c r="B77" s="66" t="s">
        <v>105</v>
      </c>
      <c r="C77" s="23">
        <v>1</v>
      </c>
      <c r="D77" s="33" t="s">
        <v>12</v>
      </c>
      <c r="E77" s="25">
        <v>0</v>
      </c>
      <c r="F77" s="26">
        <f t="shared" si="5"/>
        <v>0</v>
      </c>
      <c r="G77" s="146" t="s">
        <v>13</v>
      </c>
      <c r="I77" s="111"/>
      <c r="J77" s="6"/>
      <c r="K77" s="6"/>
      <c r="L77" s="10"/>
    </row>
    <row r="78" spans="1:12" ht="57.75">
      <c r="A78" s="112" t="s">
        <v>131</v>
      </c>
      <c r="B78" s="22" t="s">
        <v>107</v>
      </c>
      <c r="C78" s="23">
        <v>1</v>
      </c>
      <c r="D78" s="164" t="s">
        <v>12</v>
      </c>
      <c r="E78" s="25">
        <v>0</v>
      </c>
      <c r="F78" s="26">
        <f>C78*E78</f>
        <v>0</v>
      </c>
      <c r="G78" s="146" t="s">
        <v>13</v>
      </c>
      <c r="I78" s="111"/>
      <c r="J78" s="6"/>
      <c r="K78" s="6"/>
      <c r="L78" s="10"/>
    </row>
    <row r="79" spans="1:12" ht="86.25">
      <c r="A79" s="55" t="s">
        <v>132</v>
      </c>
      <c r="B79" s="80" t="s">
        <v>109</v>
      </c>
      <c r="C79" s="51">
        <v>1</v>
      </c>
      <c r="D79" s="135" t="s">
        <v>36</v>
      </c>
      <c r="E79" s="52">
        <v>0</v>
      </c>
      <c r="F79" s="53">
        <f>C79*E79</f>
        <v>0</v>
      </c>
      <c r="G79" s="147" t="s">
        <v>13</v>
      </c>
      <c r="I79" s="111"/>
      <c r="J79" s="6"/>
      <c r="K79" s="6"/>
      <c r="L79" s="10"/>
    </row>
    <row r="80" spans="1:12" ht="85.5">
      <c r="A80" s="183">
        <v>9</v>
      </c>
      <c r="B80" s="184" t="s">
        <v>133</v>
      </c>
      <c r="C80" s="195"/>
      <c r="D80" s="195"/>
      <c r="E80" s="196"/>
      <c r="F80" s="197">
        <f>SUM(F81:F98)</f>
        <v>0</v>
      </c>
      <c r="G80" s="198"/>
      <c r="I80" s="111"/>
      <c r="K80" s="6"/>
    </row>
    <row r="81" spans="1:11" ht="86.25">
      <c r="A81" s="160" t="s">
        <v>134</v>
      </c>
      <c r="B81" s="87" t="s">
        <v>75</v>
      </c>
      <c r="C81" s="29">
        <v>14.51</v>
      </c>
      <c r="D81" s="82" t="s">
        <v>76</v>
      </c>
      <c r="E81" s="31">
        <v>0</v>
      </c>
      <c r="F81" s="32">
        <f t="shared" ref="F81:F84" si="9">C81*E81</f>
        <v>0</v>
      </c>
      <c r="G81" s="56" t="s">
        <v>112</v>
      </c>
      <c r="I81" s="111"/>
      <c r="K81" s="6"/>
    </row>
    <row r="82" spans="1:11" ht="57.75">
      <c r="A82" s="120" t="s">
        <v>135</v>
      </c>
      <c r="B82" s="5" t="s">
        <v>78</v>
      </c>
      <c r="C82" s="23">
        <v>2</v>
      </c>
      <c r="D82" s="33" t="s">
        <v>79</v>
      </c>
      <c r="E82" s="25">
        <v>0</v>
      </c>
      <c r="F82" s="26">
        <f t="shared" si="9"/>
        <v>0</v>
      </c>
      <c r="G82" s="146" t="s">
        <v>13</v>
      </c>
      <c r="I82" s="115"/>
      <c r="K82" s="6"/>
    </row>
    <row r="83" spans="1:11" ht="57.75">
      <c r="A83" s="120" t="s">
        <v>136</v>
      </c>
      <c r="B83" s="5" t="s">
        <v>81</v>
      </c>
      <c r="C83" s="23">
        <v>1</v>
      </c>
      <c r="D83" s="33" t="s">
        <v>79</v>
      </c>
      <c r="E83" s="25">
        <v>0</v>
      </c>
      <c r="F83" s="26">
        <f t="shared" si="9"/>
        <v>0</v>
      </c>
      <c r="G83" s="146" t="s">
        <v>13</v>
      </c>
      <c r="I83" s="115"/>
      <c r="K83" s="6"/>
    </row>
    <row r="84" spans="1:11" ht="57.75">
      <c r="A84" s="120" t="s">
        <v>137</v>
      </c>
      <c r="B84" s="5" t="s">
        <v>85</v>
      </c>
      <c r="C84" s="23">
        <v>1</v>
      </c>
      <c r="D84" s="33" t="s">
        <v>79</v>
      </c>
      <c r="E84" s="25">
        <v>0</v>
      </c>
      <c r="F84" s="26">
        <f t="shared" si="9"/>
        <v>0</v>
      </c>
      <c r="G84" s="146" t="s">
        <v>13</v>
      </c>
      <c r="I84" s="111"/>
      <c r="K84" s="6"/>
    </row>
    <row r="85" spans="1:11" ht="57.75">
      <c r="A85" s="120" t="s">
        <v>138</v>
      </c>
      <c r="B85" s="5" t="s">
        <v>87</v>
      </c>
      <c r="C85" s="59">
        <v>1</v>
      </c>
      <c r="D85" s="33" t="s">
        <v>79</v>
      </c>
      <c r="E85" s="25">
        <v>0</v>
      </c>
      <c r="F85" s="26">
        <f t="shared" ref="F85" si="10">C85*E85</f>
        <v>0</v>
      </c>
      <c r="G85" s="146" t="s">
        <v>13</v>
      </c>
      <c r="I85" s="111"/>
      <c r="K85" s="6"/>
    </row>
    <row r="86" spans="1:11" ht="57.75">
      <c r="A86" s="120" t="s">
        <v>139</v>
      </c>
      <c r="B86" s="5" t="s">
        <v>140</v>
      </c>
      <c r="C86" s="59">
        <v>8</v>
      </c>
      <c r="D86" s="33" t="s">
        <v>79</v>
      </c>
      <c r="E86" s="25">
        <v>0</v>
      </c>
      <c r="F86" s="26">
        <f t="shared" ref="F86:F91" si="11">C86*E86</f>
        <v>0</v>
      </c>
      <c r="G86" s="146" t="s">
        <v>13</v>
      </c>
      <c r="I86" s="111"/>
      <c r="K86" s="6"/>
    </row>
    <row r="87" spans="1:11" ht="86.25">
      <c r="A87" s="120" t="s">
        <v>141</v>
      </c>
      <c r="B87" s="5" t="s">
        <v>91</v>
      </c>
      <c r="C87" s="59">
        <v>0.5</v>
      </c>
      <c r="D87" s="24" t="s">
        <v>76</v>
      </c>
      <c r="E87" s="25">
        <v>0</v>
      </c>
      <c r="F87" s="26">
        <f t="shared" si="11"/>
        <v>0</v>
      </c>
      <c r="G87" s="146" t="s">
        <v>13</v>
      </c>
      <c r="I87" s="111"/>
      <c r="K87" s="6"/>
    </row>
    <row r="88" spans="1:11" ht="86.25">
      <c r="A88" s="120" t="s">
        <v>142</v>
      </c>
      <c r="B88" s="5" t="s">
        <v>93</v>
      </c>
      <c r="C88" s="59">
        <v>29</v>
      </c>
      <c r="D88" s="24" t="s">
        <v>76</v>
      </c>
      <c r="E88" s="25">
        <v>0</v>
      </c>
      <c r="F88" s="26">
        <f t="shared" si="11"/>
        <v>0</v>
      </c>
      <c r="G88" s="146" t="s">
        <v>13</v>
      </c>
      <c r="I88" s="115"/>
      <c r="K88" s="6"/>
    </row>
    <row r="89" spans="1:11" ht="72">
      <c r="A89" s="120" t="s">
        <v>143</v>
      </c>
      <c r="B89" s="5" t="s">
        <v>95</v>
      </c>
      <c r="C89" s="89">
        <v>1.5</v>
      </c>
      <c r="D89" s="47" t="s">
        <v>76</v>
      </c>
      <c r="E89" s="52">
        <v>0</v>
      </c>
      <c r="F89" s="53">
        <f t="shared" si="11"/>
        <v>0</v>
      </c>
      <c r="G89" s="146" t="s">
        <v>13</v>
      </c>
      <c r="I89" s="111"/>
      <c r="K89" s="6"/>
    </row>
    <row r="90" spans="1:11" ht="57.75">
      <c r="A90" s="120" t="s">
        <v>144</v>
      </c>
      <c r="B90" s="5" t="s">
        <v>97</v>
      </c>
      <c r="C90" s="23">
        <v>1</v>
      </c>
      <c r="D90" s="33" t="s">
        <v>79</v>
      </c>
      <c r="E90" s="25">
        <v>0</v>
      </c>
      <c r="F90" s="26">
        <f t="shared" si="11"/>
        <v>0</v>
      </c>
      <c r="G90" s="146" t="s">
        <v>13</v>
      </c>
      <c r="I90" s="111"/>
      <c r="K90" s="6"/>
    </row>
    <row r="91" spans="1:11" ht="86.25">
      <c r="A91" s="120" t="s">
        <v>145</v>
      </c>
      <c r="B91" s="5" t="s">
        <v>99</v>
      </c>
      <c r="C91" s="23">
        <v>2.5</v>
      </c>
      <c r="D91" s="24" t="s">
        <v>76</v>
      </c>
      <c r="E91" s="25">
        <v>0</v>
      </c>
      <c r="F91" s="26">
        <f t="shared" si="11"/>
        <v>0</v>
      </c>
      <c r="G91" s="146" t="s">
        <v>13</v>
      </c>
      <c r="I91" s="111"/>
      <c r="K91" s="6"/>
    </row>
    <row r="92" spans="1:11" ht="86.25">
      <c r="A92" s="120" t="s">
        <v>146</v>
      </c>
      <c r="B92" s="5" t="s">
        <v>147</v>
      </c>
      <c r="C92" s="90">
        <v>0.5</v>
      </c>
      <c r="D92" s="24" t="s">
        <v>76</v>
      </c>
      <c r="E92" s="25">
        <v>0</v>
      </c>
      <c r="F92" s="26">
        <f t="shared" ref="F92" si="12">C92*E92</f>
        <v>0</v>
      </c>
      <c r="G92" s="146" t="s">
        <v>13</v>
      </c>
      <c r="I92" s="111"/>
      <c r="K92" s="6"/>
    </row>
    <row r="93" spans="1:11" ht="57.75">
      <c r="A93" s="120" t="s">
        <v>148</v>
      </c>
      <c r="B93" s="5" t="s">
        <v>101</v>
      </c>
      <c r="C93" s="23">
        <v>300</v>
      </c>
      <c r="D93" s="24" t="s">
        <v>16</v>
      </c>
      <c r="E93" s="25">
        <v>0</v>
      </c>
      <c r="F93" s="26">
        <f t="shared" ref="F93:F95" si="13">C93*E93</f>
        <v>0</v>
      </c>
      <c r="G93" s="146" t="s">
        <v>13</v>
      </c>
      <c r="I93" s="111"/>
      <c r="K93" s="6"/>
    </row>
    <row r="94" spans="1:11" ht="86.25">
      <c r="A94" s="120" t="s">
        <v>149</v>
      </c>
      <c r="B94" s="81" t="s">
        <v>150</v>
      </c>
      <c r="C94" s="23">
        <v>1</v>
      </c>
      <c r="D94" s="33" t="s">
        <v>12</v>
      </c>
      <c r="E94" s="25">
        <v>0</v>
      </c>
      <c r="F94" s="26">
        <f t="shared" ref="F94" si="14">C94*E94</f>
        <v>0</v>
      </c>
      <c r="G94" s="146" t="s">
        <v>13</v>
      </c>
      <c r="I94" s="111"/>
      <c r="K94" s="6"/>
    </row>
    <row r="95" spans="1:11" ht="86.25">
      <c r="A95" s="120" t="s">
        <v>151</v>
      </c>
      <c r="B95" s="81" t="s">
        <v>103</v>
      </c>
      <c r="C95" s="23">
        <v>1</v>
      </c>
      <c r="D95" s="33" t="s">
        <v>12</v>
      </c>
      <c r="E95" s="25">
        <v>0</v>
      </c>
      <c r="F95" s="26">
        <f t="shared" si="13"/>
        <v>0</v>
      </c>
      <c r="G95" s="146" t="s">
        <v>13</v>
      </c>
      <c r="I95" s="111"/>
      <c r="K95" s="6"/>
    </row>
    <row r="96" spans="1:11" ht="57.75">
      <c r="A96" s="120" t="s">
        <v>152</v>
      </c>
      <c r="B96" s="66" t="s">
        <v>105</v>
      </c>
      <c r="C96" s="23">
        <v>1</v>
      </c>
      <c r="D96" s="33" t="s">
        <v>12</v>
      </c>
      <c r="E96" s="25">
        <v>0</v>
      </c>
      <c r="F96" s="26">
        <f t="shared" ref="F96" si="15">C96*E96</f>
        <v>0</v>
      </c>
      <c r="G96" s="146" t="s">
        <v>13</v>
      </c>
      <c r="I96" s="111"/>
      <c r="K96" s="6"/>
    </row>
    <row r="97" spans="1:12" ht="57.75">
      <c r="A97" s="120" t="s">
        <v>153</v>
      </c>
      <c r="B97" s="22" t="s">
        <v>107</v>
      </c>
      <c r="C97" s="23">
        <v>1</v>
      </c>
      <c r="D97" s="164" t="s">
        <v>12</v>
      </c>
      <c r="E97" s="25">
        <v>0</v>
      </c>
      <c r="F97" s="26">
        <f>C97*E97</f>
        <v>0</v>
      </c>
      <c r="G97" s="146" t="s">
        <v>13</v>
      </c>
      <c r="I97" s="111"/>
      <c r="K97" s="6"/>
    </row>
    <row r="98" spans="1:12" ht="86.25">
      <c r="A98" s="55" t="s">
        <v>154</v>
      </c>
      <c r="B98" s="80" t="s">
        <v>109</v>
      </c>
      <c r="C98" s="51">
        <v>1</v>
      </c>
      <c r="D98" s="135" t="s">
        <v>36</v>
      </c>
      <c r="E98" s="52">
        <v>0</v>
      </c>
      <c r="F98" s="53">
        <f>C98*E98</f>
        <v>0</v>
      </c>
      <c r="G98" s="147" t="s">
        <v>13</v>
      </c>
      <c r="I98" s="111"/>
      <c r="K98" s="6"/>
    </row>
    <row r="99" spans="1:12" ht="85.5">
      <c r="A99" s="183">
        <v>10</v>
      </c>
      <c r="B99" s="184" t="s">
        <v>155</v>
      </c>
      <c r="C99" s="195"/>
      <c r="D99" s="195"/>
      <c r="E99" s="196"/>
      <c r="F99" s="197">
        <f>SUM(F100:F114)</f>
        <v>0</v>
      </c>
      <c r="G99" s="198"/>
      <c r="I99" s="111"/>
      <c r="K99" s="6"/>
    </row>
    <row r="100" spans="1:12" ht="72">
      <c r="A100" s="112" t="s">
        <v>156</v>
      </c>
      <c r="B100" s="5" t="s">
        <v>157</v>
      </c>
      <c r="C100" s="23">
        <v>10</v>
      </c>
      <c r="D100" s="24" t="s">
        <v>76</v>
      </c>
      <c r="E100" s="25">
        <v>0</v>
      </c>
      <c r="F100" s="26">
        <f t="shared" ref="F100:F102" si="16">C100*E100</f>
        <v>0</v>
      </c>
      <c r="G100" s="146" t="s">
        <v>13</v>
      </c>
      <c r="I100" s="111"/>
      <c r="K100" s="6"/>
    </row>
    <row r="101" spans="1:12" ht="57.75">
      <c r="A101" s="120" t="s">
        <v>158</v>
      </c>
      <c r="B101" s="42" t="s">
        <v>159</v>
      </c>
      <c r="C101" s="59">
        <v>820</v>
      </c>
      <c r="D101" s="58" t="s">
        <v>160</v>
      </c>
      <c r="E101" s="25">
        <v>0</v>
      </c>
      <c r="F101" s="26">
        <f t="shared" si="16"/>
        <v>0</v>
      </c>
      <c r="G101" s="146" t="s">
        <v>13</v>
      </c>
      <c r="I101" s="111"/>
      <c r="K101" s="6"/>
    </row>
    <row r="102" spans="1:12" ht="57.75">
      <c r="A102" s="120" t="s">
        <v>161</v>
      </c>
      <c r="B102" s="42" t="s">
        <v>162</v>
      </c>
      <c r="C102" s="59">
        <v>1</v>
      </c>
      <c r="D102" s="193" t="s">
        <v>79</v>
      </c>
      <c r="E102" s="25">
        <v>0</v>
      </c>
      <c r="F102" s="26">
        <f t="shared" si="16"/>
        <v>0</v>
      </c>
      <c r="G102" s="146" t="s">
        <v>13</v>
      </c>
      <c r="I102" s="111"/>
      <c r="K102" s="6"/>
    </row>
    <row r="103" spans="1:12" ht="57.75">
      <c r="A103" s="120" t="s">
        <v>163</v>
      </c>
      <c r="B103" s="189" t="s">
        <v>164</v>
      </c>
      <c r="C103" s="59">
        <v>9</v>
      </c>
      <c r="D103" s="58" t="s">
        <v>16</v>
      </c>
      <c r="E103" s="25">
        <v>0</v>
      </c>
      <c r="F103" s="26">
        <f t="shared" ref="F103:F111" si="17">C103*E103</f>
        <v>0</v>
      </c>
      <c r="G103" s="146" t="s">
        <v>13</v>
      </c>
      <c r="I103" s="111"/>
      <c r="K103" s="6"/>
    </row>
    <row r="104" spans="1:12" ht="86.25">
      <c r="A104" s="120" t="s">
        <v>165</v>
      </c>
      <c r="B104" s="190" t="s">
        <v>166</v>
      </c>
      <c r="C104" s="59">
        <v>2</v>
      </c>
      <c r="D104" s="58" t="s">
        <v>167</v>
      </c>
      <c r="E104" s="25">
        <v>0</v>
      </c>
      <c r="F104" s="26">
        <f t="shared" si="17"/>
        <v>0</v>
      </c>
      <c r="G104" s="146" t="s">
        <v>13</v>
      </c>
      <c r="I104" s="111"/>
      <c r="K104" s="6"/>
    </row>
    <row r="105" spans="1:12" ht="86.25">
      <c r="A105" s="120" t="s">
        <v>168</v>
      </c>
      <c r="B105" s="190" t="s">
        <v>169</v>
      </c>
      <c r="C105" s="59">
        <v>6</v>
      </c>
      <c r="D105" s="58" t="s">
        <v>167</v>
      </c>
      <c r="E105" s="25">
        <v>0</v>
      </c>
      <c r="F105" s="26">
        <f t="shared" si="17"/>
        <v>0</v>
      </c>
      <c r="G105" s="146" t="s">
        <v>13</v>
      </c>
      <c r="I105" s="111"/>
      <c r="K105" s="6"/>
    </row>
    <row r="106" spans="1:12" ht="86.25">
      <c r="A106" s="120" t="s">
        <v>170</v>
      </c>
      <c r="B106" s="190" t="s">
        <v>171</v>
      </c>
      <c r="C106" s="59">
        <v>40</v>
      </c>
      <c r="D106" s="58" t="s">
        <v>167</v>
      </c>
      <c r="E106" s="25">
        <v>0</v>
      </c>
      <c r="F106" s="26">
        <f t="shared" si="17"/>
        <v>0</v>
      </c>
      <c r="G106" s="146" t="s">
        <v>13</v>
      </c>
      <c r="I106" s="111"/>
      <c r="K106" s="6"/>
    </row>
    <row r="107" spans="1:12" ht="86.25">
      <c r="A107" s="120" t="s">
        <v>172</v>
      </c>
      <c r="B107" s="190" t="s">
        <v>173</v>
      </c>
      <c r="C107" s="59">
        <v>70</v>
      </c>
      <c r="D107" s="58" t="s">
        <v>167</v>
      </c>
      <c r="E107" s="25">
        <v>0</v>
      </c>
      <c r="F107" s="26">
        <f t="shared" si="17"/>
        <v>0</v>
      </c>
      <c r="G107" s="146" t="s">
        <v>13</v>
      </c>
      <c r="I107" s="111"/>
      <c r="K107" s="6"/>
    </row>
    <row r="108" spans="1:12" ht="86.25">
      <c r="A108" s="120" t="s">
        <v>174</v>
      </c>
      <c r="B108" s="81" t="s">
        <v>103</v>
      </c>
      <c r="C108" s="23">
        <v>1</v>
      </c>
      <c r="D108" s="33" t="s">
        <v>12</v>
      </c>
      <c r="E108" s="25">
        <v>0</v>
      </c>
      <c r="F108" s="26">
        <f t="shared" si="17"/>
        <v>0</v>
      </c>
      <c r="G108" s="146" t="s">
        <v>13</v>
      </c>
      <c r="I108" s="111"/>
      <c r="K108" s="6"/>
    </row>
    <row r="109" spans="1:12" ht="86.25">
      <c r="A109" s="120" t="s">
        <v>175</v>
      </c>
      <c r="B109" s="190" t="s">
        <v>176</v>
      </c>
      <c r="C109" s="23">
        <v>1</v>
      </c>
      <c r="D109" s="164" t="s">
        <v>12</v>
      </c>
      <c r="E109" s="25">
        <v>0</v>
      </c>
      <c r="F109" s="26">
        <f t="shared" si="17"/>
        <v>0</v>
      </c>
      <c r="G109" s="146" t="s">
        <v>13</v>
      </c>
      <c r="I109" s="111"/>
      <c r="K109" s="6"/>
    </row>
    <row r="110" spans="1:12" ht="86.25">
      <c r="A110" s="120" t="s">
        <v>177</v>
      </c>
      <c r="B110" s="189" t="s">
        <v>178</v>
      </c>
      <c r="C110" s="23">
        <v>1</v>
      </c>
      <c r="D110" s="33" t="s">
        <v>12</v>
      </c>
      <c r="E110" s="25">
        <v>0</v>
      </c>
      <c r="F110" s="26">
        <f t="shared" si="17"/>
        <v>0</v>
      </c>
      <c r="G110" s="146" t="s">
        <v>13</v>
      </c>
      <c r="I110" s="111"/>
      <c r="K110" s="6"/>
    </row>
    <row r="111" spans="1:12" ht="86.25">
      <c r="A111" s="120" t="s">
        <v>179</v>
      </c>
      <c r="B111" s="191" t="s">
        <v>180</v>
      </c>
      <c r="C111" s="23">
        <v>1</v>
      </c>
      <c r="D111" s="164" t="s">
        <v>12</v>
      </c>
      <c r="E111" s="25">
        <v>0</v>
      </c>
      <c r="F111" s="26">
        <f t="shared" si="17"/>
        <v>0</v>
      </c>
      <c r="G111" s="146" t="s">
        <v>13</v>
      </c>
      <c r="I111" s="111"/>
      <c r="K111" s="6"/>
    </row>
    <row r="112" spans="1:12" ht="57.75">
      <c r="A112" s="120" t="s">
        <v>181</v>
      </c>
      <c r="B112" s="66" t="s">
        <v>105</v>
      </c>
      <c r="C112" s="23">
        <v>1</v>
      </c>
      <c r="D112" s="33" t="s">
        <v>12</v>
      </c>
      <c r="E112" s="25">
        <v>0</v>
      </c>
      <c r="F112" s="26">
        <f t="shared" ref="F112" si="18">C112*E112</f>
        <v>0</v>
      </c>
      <c r="G112" s="146" t="s">
        <v>13</v>
      </c>
      <c r="I112" s="111"/>
      <c r="J112" s="6"/>
      <c r="K112" s="6"/>
      <c r="L112" s="10"/>
    </row>
    <row r="113" spans="1:12" ht="57.75">
      <c r="A113" s="120" t="s">
        <v>182</v>
      </c>
      <c r="B113" s="22" t="s">
        <v>107</v>
      </c>
      <c r="C113" s="23">
        <v>1</v>
      </c>
      <c r="D113" s="164" t="s">
        <v>12</v>
      </c>
      <c r="E113" s="25">
        <v>0</v>
      </c>
      <c r="F113" s="26">
        <f>C113*E113</f>
        <v>0</v>
      </c>
      <c r="G113" s="146" t="s">
        <v>13</v>
      </c>
      <c r="I113" s="111"/>
      <c r="J113" s="6"/>
      <c r="K113" s="6"/>
      <c r="L113" s="10"/>
    </row>
    <row r="114" spans="1:12" ht="86.25">
      <c r="A114" s="55" t="s">
        <v>183</v>
      </c>
      <c r="B114" s="80" t="s">
        <v>109</v>
      </c>
      <c r="C114" s="51">
        <v>1</v>
      </c>
      <c r="D114" s="135" t="s">
        <v>36</v>
      </c>
      <c r="E114" s="52">
        <v>0</v>
      </c>
      <c r="F114" s="53">
        <f>C114*E114</f>
        <v>0</v>
      </c>
      <c r="G114" s="147" t="s">
        <v>13</v>
      </c>
      <c r="I114" s="111"/>
      <c r="J114" s="6"/>
      <c r="K114" s="6"/>
      <c r="L114" s="10"/>
    </row>
    <row r="115" spans="1:12" ht="28.5">
      <c r="A115" s="183">
        <v>11</v>
      </c>
      <c r="B115" s="184" t="s">
        <v>184</v>
      </c>
      <c r="C115" s="185"/>
      <c r="D115" s="185"/>
      <c r="E115" s="186"/>
      <c r="F115" s="187">
        <f>SUM(F116)</f>
        <v>0</v>
      </c>
      <c r="G115" s="188"/>
      <c r="I115" s="111"/>
      <c r="J115" s="6"/>
      <c r="K115" s="6"/>
      <c r="L115" s="6"/>
    </row>
    <row r="116" spans="1:12" ht="28.5">
      <c r="A116" s="61" t="s">
        <v>185</v>
      </c>
      <c r="B116" s="62" t="s">
        <v>186</v>
      </c>
      <c r="C116" s="63">
        <v>1</v>
      </c>
      <c r="D116" s="163" t="s">
        <v>19</v>
      </c>
      <c r="E116" s="64">
        <v>0</v>
      </c>
      <c r="F116" s="65">
        <f>C116*E116</f>
        <v>0</v>
      </c>
      <c r="G116" s="162" t="s">
        <v>13</v>
      </c>
      <c r="I116" s="111"/>
      <c r="J116" s="6"/>
      <c r="K116" s="6"/>
      <c r="L116" s="6"/>
    </row>
    <row r="117" spans="1:12" ht="28.5">
      <c r="A117" s="183">
        <v>12</v>
      </c>
      <c r="B117" s="184" t="s">
        <v>187</v>
      </c>
      <c r="C117" s="185"/>
      <c r="D117" s="185"/>
      <c r="E117" s="186"/>
      <c r="F117" s="187">
        <f>SUM(F118)</f>
        <v>0</v>
      </c>
      <c r="G117" s="188"/>
      <c r="I117" s="111"/>
      <c r="J117" s="6"/>
      <c r="K117" s="6"/>
      <c r="L117" s="6"/>
    </row>
    <row r="118" spans="1:12" ht="28.5">
      <c r="A118" s="61" t="s">
        <v>188</v>
      </c>
      <c r="B118" s="62" t="s">
        <v>186</v>
      </c>
      <c r="C118" s="63">
        <v>1</v>
      </c>
      <c r="D118" s="163" t="s">
        <v>19</v>
      </c>
      <c r="E118" s="64">
        <v>0</v>
      </c>
      <c r="F118" s="65">
        <f>C118*E118</f>
        <v>0</v>
      </c>
      <c r="G118" s="162" t="s">
        <v>13</v>
      </c>
      <c r="I118" s="111"/>
      <c r="J118" s="6"/>
      <c r="K118" s="6"/>
      <c r="L118" s="6"/>
    </row>
    <row r="119" spans="1:12" ht="28.5">
      <c r="A119" s="183">
        <v>13</v>
      </c>
      <c r="B119" s="184" t="s">
        <v>189</v>
      </c>
      <c r="C119" s="185"/>
      <c r="D119" s="185"/>
      <c r="E119" s="186"/>
      <c r="F119" s="187">
        <f>SUM(F120)</f>
        <v>0</v>
      </c>
      <c r="G119" s="188"/>
      <c r="I119" s="111"/>
      <c r="J119" s="6"/>
      <c r="K119" s="6"/>
      <c r="L119" s="6"/>
    </row>
    <row r="120" spans="1:12" ht="28.5">
      <c r="A120" s="61" t="s">
        <v>190</v>
      </c>
      <c r="B120" s="62" t="s">
        <v>186</v>
      </c>
      <c r="C120" s="63">
        <v>1</v>
      </c>
      <c r="D120" s="163" t="s">
        <v>19</v>
      </c>
      <c r="E120" s="64">
        <v>0</v>
      </c>
      <c r="F120" s="65">
        <f>C120*E120</f>
        <v>0</v>
      </c>
      <c r="G120" s="162" t="s">
        <v>13</v>
      </c>
      <c r="I120" s="111"/>
      <c r="J120" s="6"/>
      <c r="K120" s="6"/>
      <c r="L120" s="6"/>
    </row>
    <row r="121" spans="1:12" ht="43.5">
      <c r="A121" s="183">
        <v>14</v>
      </c>
      <c r="B121" s="184" t="s">
        <v>191</v>
      </c>
      <c r="C121" s="185"/>
      <c r="D121" s="185"/>
      <c r="E121" s="186"/>
      <c r="F121" s="187">
        <f>SUM(F122)</f>
        <v>0</v>
      </c>
      <c r="G121" s="188"/>
      <c r="I121" s="111"/>
      <c r="J121" s="6"/>
      <c r="K121" s="6"/>
      <c r="L121" s="6"/>
    </row>
    <row r="122" spans="1:12" ht="28.5">
      <c r="A122" s="61" t="s">
        <v>192</v>
      </c>
      <c r="B122" s="62" t="s">
        <v>186</v>
      </c>
      <c r="C122" s="63">
        <v>1</v>
      </c>
      <c r="D122" s="163" t="s">
        <v>19</v>
      </c>
      <c r="E122" s="64">
        <v>0</v>
      </c>
      <c r="F122" s="65">
        <f>C122*E122</f>
        <v>0</v>
      </c>
      <c r="G122" s="162" t="s">
        <v>13</v>
      </c>
      <c r="I122" s="111"/>
      <c r="J122" s="6"/>
      <c r="K122" s="6"/>
      <c r="L122" s="6"/>
    </row>
    <row r="123" spans="1:12" ht="27.75" customHeight="1">
      <c r="A123" s="258" t="s">
        <v>193</v>
      </c>
      <c r="B123" s="259"/>
      <c r="C123" s="259"/>
      <c r="D123" s="259"/>
      <c r="E123" s="260"/>
      <c r="F123" s="34">
        <f>F6+F10+F12+F18+F24+F30+F44+F62+F80+F99+F115+F117+F119+F121</f>
        <v>0</v>
      </c>
      <c r="G123" s="13"/>
    </row>
    <row r="124" spans="1:12">
      <c r="A124" s="13"/>
      <c r="B124" s="12"/>
      <c r="C124" s="35"/>
      <c r="D124" s="35"/>
      <c r="E124" s="36"/>
      <c r="F124" s="37"/>
      <c r="G124" s="13"/>
    </row>
    <row r="125" spans="1:12">
      <c r="A125" s="13"/>
      <c r="B125" s="12"/>
      <c r="C125" s="35"/>
      <c r="D125" s="35"/>
      <c r="E125" s="36"/>
      <c r="F125" s="37"/>
      <c r="G125" s="13"/>
    </row>
    <row r="126" spans="1:12" ht="30" customHeight="1">
      <c r="A126" s="257" t="s">
        <v>194</v>
      </c>
      <c r="B126" s="257"/>
      <c r="C126" s="257"/>
      <c r="D126" s="257"/>
      <c r="E126" s="257"/>
      <c r="F126" s="37"/>
      <c r="G126" s="13"/>
    </row>
    <row r="127" spans="1:12" ht="100.5">
      <c r="A127" s="182" t="s">
        <v>2</v>
      </c>
      <c r="B127" s="131" t="s">
        <v>195</v>
      </c>
      <c r="C127" s="131" t="s">
        <v>196</v>
      </c>
      <c r="D127" s="131" t="s">
        <v>197</v>
      </c>
      <c r="E127" s="194" t="s">
        <v>198</v>
      </c>
      <c r="F127" s="38"/>
      <c r="G127" s="13"/>
    </row>
    <row r="128" spans="1:12" ht="28.5">
      <c r="A128" s="166">
        <v>1</v>
      </c>
      <c r="B128" s="129" t="str">
        <f>B6</f>
        <v>I etapas. Inžineriniai tyrimai ir įvadinės ataskaitos teikimas.
Phase I. Engineering investigations and submission of an inception report.</v>
      </c>
      <c r="C128" s="167" t="s">
        <v>199</v>
      </c>
      <c r="D128" s="168">
        <f>F6</f>
        <v>0</v>
      </c>
      <c r="E128" s="169" t="e">
        <f>D128/D142</f>
        <v>#DIV/0!</v>
      </c>
      <c r="F128" s="37"/>
      <c r="G128" s="13"/>
    </row>
    <row r="129" spans="1:7" ht="28.5">
      <c r="A129" s="170">
        <v>2</v>
      </c>
      <c r="B129" s="130" t="str">
        <f>B10</f>
        <v>II etapas. Poveikio aplinkai vertinimas.
Phase II. Environmental impact assesment.</v>
      </c>
      <c r="C129" s="171" t="s">
        <v>200</v>
      </c>
      <c r="D129" s="172">
        <f>F10</f>
        <v>0</v>
      </c>
      <c r="E129" s="173" t="e">
        <f>D129/D142</f>
        <v>#DIV/0!</v>
      </c>
      <c r="F129" s="37"/>
      <c r="G129" s="13"/>
    </row>
    <row r="130" spans="1:7" ht="86.25">
      <c r="A130" s="174">
        <v>3</v>
      </c>
      <c r="B130" s="128" t="str">
        <f>B12</f>
        <v>III etapas. Inžinerinių geologinių tyrimų ir projektinių pasiūlymų parengimas, derinimas, tvirtinimas, viešinimas, statybą leidžiančio dokumento gavimas (DS2 DPS2B).
Phase III. Engineering geological investigations; preparation, coordination, approval, publicity of design proposals, obtaining of a building permit (DS2 DPS2B).</v>
      </c>
      <c r="C130" s="245" t="s">
        <v>201</v>
      </c>
      <c r="D130" s="248">
        <f>F12+F18+F24+F30</f>
        <v>0</v>
      </c>
      <c r="E130" s="249" t="e">
        <f>D130/D142</f>
        <v>#DIV/0!</v>
      </c>
      <c r="F130" s="256"/>
      <c r="G130" s="13"/>
    </row>
    <row r="131" spans="1:7" ht="86.25">
      <c r="A131" s="175">
        <v>4</v>
      </c>
      <c r="B131" s="102" t="str">
        <f>B18</f>
        <v>IV etapas. Inžinerinių geologinių tyrimų ir projektinių pasiūlymų parengimas, derinimas, tvirtinimas, viešinimas, statybą leidžiančio dokumento gavimas (DS2 DPS3).
Phase IV. Engineering geological investigations; preparation, coordination, approval, publicity of design proposals, obtaining of a building permit (DS2 DPS3).</v>
      </c>
      <c r="C131" s="246"/>
      <c r="D131" s="246"/>
      <c r="E131" s="250"/>
      <c r="F131" s="256"/>
      <c r="G131" s="13"/>
    </row>
    <row r="132" spans="1:7" ht="86.25">
      <c r="A132" s="175">
        <v>5</v>
      </c>
      <c r="B132" s="102" t="str">
        <f>B24</f>
        <v>V etapas. Inžinerinių geologinių tyrimų ir projektinių pasiūlymų parengimas, derinimas, tvirtinimas, viešinimas, statybą leidžiančio dokumento gavimas (DS2 DPS4).
Phase V. Engineering geological investigations; preparation, coordination, approval, publicity of design proposals, obtaining of a building permit (DS2 DPS4).</v>
      </c>
      <c r="C132" s="246"/>
      <c r="D132" s="246"/>
      <c r="E132" s="250"/>
      <c r="F132" s="256"/>
      <c r="G132" s="13"/>
    </row>
    <row r="133" spans="1:7" ht="86.25">
      <c r="A133" s="176">
        <v>6</v>
      </c>
      <c r="B133" s="127" t="str">
        <f>B30</f>
        <v>VI etapas. Inžinerinių geologinių tyrimų ir projektinių pasiūlymų parengimas, derinimas, tvirtinimas, viešinimas, statybą leidžiančio dokumento gavimas (Joniškėlio geležinkelio stotis).
Phase VI. Engineering geological investigations; preparation, coordination, approval, publicity of design proposals, obtaining of a building permit (Joniškėlis railway station).</v>
      </c>
      <c r="C133" s="247"/>
      <c r="D133" s="247"/>
      <c r="E133" s="251"/>
      <c r="F133" s="256"/>
      <c r="G133" s="13"/>
    </row>
    <row r="134" spans="1:7" ht="86.25">
      <c r="A134" s="174">
        <v>7</v>
      </c>
      <c r="B134" s="128" t="str">
        <f>B44</f>
        <v>VII etapas. Techninio darbo projekto parengimas, derinimas, projekto ekspertizės atlikimas, AsBo/ NoBo vertinimų gavimas, tvirtinimas (DS2 DPS2B).
Phase VII. Preparation and coordination of the master-detailed technical design, design expertise, obtaining of AsBo/NoBo assessments and approval (DS2 DPS2B).</v>
      </c>
      <c r="C134" s="245" t="s">
        <v>202</v>
      </c>
      <c r="D134" s="248">
        <f>F44+F62+F80+F99</f>
        <v>0</v>
      </c>
      <c r="E134" s="252" t="e">
        <f>D134/D142</f>
        <v>#DIV/0!</v>
      </c>
      <c r="F134" s="256"/>
      <c r="G134" s="13"/>
    </row>
    <row r="135" spans="1:7" ht="86.25">
      <c r="A135" s="175">
        <v>8</v>
      </c>
      <c r="B135" s="102" t="str">
        <f>B62</f>
        <v>VIII etapas. Techninio darbo projekto parengimas, derinimas, projekto ekspertizės atlikimas, AsBo/ NoBo vertinimų gavimas, tvirtinimas (DS2 DPS3).
Phase VIII. Preparation and coordination of the master-detailed technical design, design expertise, obtaining of AsBo/NoBo assessments and approval (DS2 DPS3).</v>
      </c>
      <c r="C135" s="246"/>
      <c r="D135" s="246"/>
      <c r="E135" s="253"/>
      <c r="F135" s="256"/>
      <c r="G135" s="13"/>
    </row>
    <row r="136" spans="1:7" ht="86.25">
      <c r="A136" s="175">
        <v>9</v>
      </c>
      <c r="B136" s="102" t="str">
        <f>B80</f>
        <v>IX etapas. Techninio darbo projekto parengimas, derinimas, projekto ekspertizės atlikimas, AsBo/ NoBo vertinimų gavimas, tvirtinimas (DS2 DP4).
Phase IX. Preparation and coordination of the master-detailed technical design, design expertise, obtaining of AsBo/NoBo assessments and approval (DS2 DPS4).</v>
      </c>
      <c r="C136" s="246"/>
      <c r="D136" s="246"/>
      <c r="E136" s="253"/>
      <c r="F136" s="256"/>
      <c r="G136" s="13"/>
    </row>
    <row r="137" spans="1:7" ht="86.25">
      <c r="A137" s="176">
        <v>10</v>
      </c>
      <c r="B137" s="127" t="str">
        <f>B99</f>
        <v>X etapas. Techninio darbo projekto parengimas, derinimas, projekto ekspertizės atlikimas, AsBo/ NoBo vertinimų gavimas, tvirtinimas (Joniškėlio geležinkelio stotis).
Phase X. Preparation and coordination of the master-detailed technical design, design expertise, obtaining of AsBo/NoBo assessments and approval (Joniškėlis railway station).</v>
      </c>
      <c r="C137" s="247"/>
      <c r="D137" s="247"/>
      <c r="E137" s="254"/>
      <c r="F137" s="256"/>
      <c r="G137" s="13"/>
    </row>
    <row r="138" spans="1:7" ht="28.5">
      <c r="A138" s="174">
        <v>11</v>
      </c>
      <c r="B138" s="128" t="str">
        <f>B115</f>
        <v>XI etapas. Projekto vykdymo priežiūros paslaugos (DS2 DPS2B)
Phase XI. Design supervision (DS2 DPS2B)</v>
      </c>
      <c r="C138" s="245" t="s">
        <v>203</v>
      </c>
      <c r="D138" s="248">
        <f>F115+F117+F119+F121</f>
        <v>0</v>
      </c>
      <c r="E138" s="252" t="e">
        <f>D138/D142</f>
        <v>#DIV/0!</v>
      </c>
      <c r="F138" s="256"/>
      <c r="G138" s="13"/>
    </row>
    <row r="139" spans="1:7" ht="28.5">
      <c r="A139" s="175">
        <v>12</v>
      </c>
      <c r="B139" s="102" t="str">
        <f>B117</f>
        <v>XII etapas. Projekto vykdymo priežiūros paslaugos (DS2 DPS3)
Phase XII. Design supervision (DS2 DPS3)</v>
      </c>
      <c r="C139" s="246"/>
      <c r="D139" s="246"/>
      <c r="E139" s="253"/>
      <c r="F139" s="256"/>
      <c r="G139" s="13"/>
    </row>
    <row r="140" spans="1:7" ht="28.5">
      <c r="A140" s="175">
        <v>13</v>
      </c>
      <c r="B140" s="102" t="str">
        <f>B119</f>
        <v>XIII etapas. Projekto vykdymo priežiūros paslaugos (DS2 DPS4)
Phase XIII. Design supervision (DS2 DPS4)</v>
      </c>
      <c r="C140" s="246"/>
      <c r="D140" s="246"/>
      <c r="E140" s="253"/>
      <c r="F140" s="256"/>
      <c r="G140" s="13"/>
    </row>
    <row r="141" spans="1:7" ht="43.5">
      <c r="A141" s="176">
        <v>14</v>
      </c>
      <c r="B141" s="127" t="str">
        <f>B121</f>
        <v>XIV etapas. Projekto vykdymo priežiūros paslaugos (Joniškėlio geležinkelio stotis)
Phase XIV. Design supervision (Joniškėlis railway station)</v>
      </c>
      <c r="C141" s="247"/>
      <c r="D141" s="247"/>
      <c r="E141" s="254"/>
      <c r="F141" s="256"/>
      <c r="G141" s="13"/>
    </row>
    <row r="142" spans="1:7" ht="30" customHeight="1">
      <c r="A142" s="177"/>
      <c r="B142" s="181" t="str">
        <f>A123</f>
        <v>Bendra pasiūlymo kaina (I etapas - XIV etapas), Eur 
Total cost (Phases I - XIV), Eur</v>
      </c>
      <c r="C142" s="178">
        <v>1</v>
      </c>
      <c r="D142" s="179">
        <f>F123</f>
        <v>0</v>
      </c>
      <c r="E142" s="180" t="e">
        <f>E128+E129+E130+E134+E138</f>
        <v>#DIV/0!</v>
      </c>
      <c r="F142" s="37"/>
      <c r="G142" s="13"/>
    </row>
    <row r="143" spans="1:7" ht="29.25" customHeight="1">
      <c r="A143" s="255" t="s">
        <v>204</v>
      </c>
      <c r="B143" s="255"/>
      <c r="C143" s="255"/>
      <c r="D143" s="255"/>
      <c r="E143" s="255"/>
      <c r="F143" s="255"/>
      <c r="G143" s="255"/>
    </row>
    <row r="144" spans="1:7">
      <c r="A144" s="192"/>
      <c r="B144" s="12"/>
      <c r="C144" s="35"/>
      <c r="D144" s="35"/>
      <c r="E144" s="36"/>
      <c r="F144" s="37"/>
      <c r="G144" s="13"/>
    </row>
    <row r="145" spans="1:7">
      <c r="A145" s="13"/>
      <c r="B145" s="12"/>
      <c r="C145" s="35"/>
      <c r="D145" s="35"/>
      <c r="E145" s="36"/>
      <c r="F145" s="37"/>
      <c r="G145" s="13"/>
    </row>
    <row r="146" spans="1:7" ht="28.5" customHeight="1">
      <c r="A146" s="244" t="s">
        <v>205</v>
      </c>
      <c r="B146" s="244"/>
      <c r="C146" s="244"/>
      <c r="D146" s="244"/>
      <c r="E146" s="36"/>
      <c r="F146" s="37"/>
      <c r="G146" s="13"/>
    </row>
    <row r="147" spans="1:7" ht="57.75">
      <c r="A147" s="240" t="s">
        <v>2</v>
      </c>
      <c r="B147" s="241" t="s">
        <v>206</v>
      </c>
      <c r="C147" s="241" t="s">
        <v>6</v>
      </c>
      <c r="D147" s="242" t="s">
        <v>5</v>
      </c>
      <c r="E147" s="38"/>
      <c r="F147" s="38"/>
      <c r="G147" s="13"/>
    </row>
    <row r="148" spans="1:7" ht="86.25">
      <c r="A148" s="236">
        <v>1</v>
      </c>
      <c r="B148" s="237" t="s">
        <v>207</v>
      </c>
      <c r="C148" s="238">
        <v>0</v>
      </c>
      <c r="D148" s="239" t="s">
        <v>208</v>
      </c>
      <c r="E148" s="37"/>
      <c r="F148" s="37"/>
      <c r="G148" s="13"/>
    </row>
    <row r="149" spans="1:7" ht="86.25">
      <c r="A149" s="120">
        <v>2</v>
      </c>
      <c r="B149" s="121" t="s">
        <v>209</v>
      </c>
      <c r="C149" s="122">
        <v>0</v>
      </c>
      <c r="D149" s="123" t="s">
        <v>208</v>
      </c>
      <c r="E149" s="37"/>
      <c r="F149" s="37"/>
      <c r="G149" s="13"/>
    </row>
    <row r="150" spans="1:7" ht="86.25">
      <c r="A150" s="120">
        <v>3</v>
      </c>
      <c r="B150" s="124" t="s">
        <v>210</v>
      </c>
      <c r="C150" s="122">
        <v>0</v>
      </c>
      <c r="D150" s="123" t="s">
        <v>208</v>
      </c>
      <c r="E150" s="37"/>
      <c r="F150" s="37"/>
      <c r="G150" s="13"/>
    </row>
    <row r="151" spans="1:7" ht="86.25">
      <c r="A151" s="120">
        <v>4</v>
      </c>
      <c r="B151" s="121" t="s">
        <v>211</v>
      </c>
      <c r="C151" s="122">
        <v>0</v>
      </c>
      <c r="D151" s="123" t="s">
        <v>208</v>
      </c>
      <c r="E151" s="37"/>
      <c r="F151" s="37"/>
      <c r="G151" s="13"/>
    </row>
    <row r="152" spans="1:7" ht="86.25">
      <c r="A152" s="120">
        <v>5</v>
      </c>
      <c r="B152" s="125" t="s">
        <v>212</v>
      </c>
      <c r="C152" s="126">
        <v>0</v>
      </c>
      <c r="D152" s="123" t="s">
        <v>208</v>
      </c>
      <c r="E152" s="37"/>
      <c r="F152" s="37"/>
      <c r="G152" s="13"/>
    </row>
    <row r="153" spans="1:7" ht="43.5">
      <c r="A153" s="120">
        <v>6</v>
      </c>
      <c r="B153" s="125" t="s">
        <v>213</v>
      </c>
      <c r="C153" s="126">
        <v>0</v>
      </c>
      <c r="D153" s="228" t="s">
        <v>19</v>
      </c>
      <c r="E153" s="37"/>
      <c r="F153" s="37"/>
      <c r="G153" s="13"/>
    </row>
    <row r="154" spans="1:7" ht="57.75">
      <c r="A154" s="120">
        <v>7</v>
      </c>
      <c r="B154" s="5" t="s">
        <v>83</v>
      </c>
      <c r="C154" s="126">
        <v>0</v>
      </c>
      <c r="D154" s="229" t="s">
        <v>79</v>
      </c>
      <c r="E154" s="37"/>
      <c r="F154" s="37"/>
      <c r="G154" s="13"/>
    </row>
    <row r="155" spans="1:7" ht="57.75">
      <c r="A155" s="120">
        <v>8</v>
      </c>
      <c r="B155" s="125" t="s">
        <v>214</v>
      </c>
      <c r="C155" s="126">
        <v>0</v>
      </c>
      <c r="D155" s="229" t="s">
        <v>79</v>
      </c>
      <c r="E155" s="37"/>
      <c r="F155" s="37"/>
      <c r="G155" s="13"/>
    </row>
    <row r="156" spans="1:7" ht="86.25">
      <c r="A156" s="232">
        <v>9</v>
      </c>
      <c r="B156" s="125" t="s">
        <v>123</v>
      </c>
      <c r="C156" s="126">
        <v>0</v>
      </c>
      <c r="D156" s="233" t="s">
        <v>76</v>
      </c>
      <c r="E156" s="37"/>
      <c r="F156" s="37"/>
      <c r="G156" s="13"/>
    </row>
    <row r="157" spans="1:7" ht="57.75">
      <c r="A157" s="120">
        <v>10</v>
      </c>
      <c r="B157" s="121" t="s">
        <v>215</v>
      </c>
      <c r="C157" s="231">
        <v>0</v>
      </c>
      <c r="D157" s="123" t="s">
        <v>76</v>
      </c>
      <c r="E157" s="37"/>
      <c r="F157" s="37"/>
      <c r="G157" s="13"/>
    </row>
    <row r="158" spans="1:7" ht="86.25">
      <c r="A158" s="120">
        <v>11</v>
      </c>
      <c r="B158" s="121" t="s">
        <v>216</v>
      </c>
      <c r="C158" s="231">
        <v>0</v>
      </c>
      <c r="D158" s="123" t="s">
        <v>76</v>
      </c>
      <c r="E158" s="37"/>
      <c r="F158" s="37"/>
      <c r="G158" s="13"/>
    </row>
    <row r="159" spans="1:7" ht="57.75">
      <c r="A159" s="230">
        <v>12</v>
      </c>
      <c r="B159" s="87" t="s">
        <v>97</v>
      </c>
      <c r="C159" s="234">
        <v>0</v>
      </c>
      <c r="D159" s="235" t="s">
        <v>79</v>
      </c>
      <c r="E159" s="37"/>
      <c r="F159" s="37"/>
      <c r="G159" s="13"/>
    </row>
    <row r="160" spans="1:7" ht="28.5">
      <c r="A160" s="120">
        <v>13</v>
      </c>
      <c r="B160" s="41" t="s">
        <v>217</v>
      </c>
      <c r="C160" s="40">
        <v>0</v>
      </c>
      <c r="D160" s="225" t="s">
        <v>12</v>
      </c>
      <c r="E160" s="37"/>
      <c r="F160" s="37"/>
      <c r="G160" s="13"/>
    </row>
    <row r="161" spans="1:7" ht="57.75">
      <c r="A161" s="120">
        <v>14</v>
      </c>
      <c r="B161" s="44" t="s">
        <v>218</v>
      </c>
      <c r="C161" s="91">
        <v>0</v>
      </c>
      <c r="D161" s="225" t="s">
        <v>12</v>
      </c>
      <c r="E161" s="37"/>
      <c r="F161" s="37"/>
      <c r="G161" s="13"/>
    </row>
    <row r="162" spans="1:7" ht="43.5">
      <c r="A162" s="120">
        <v>15</v>
      </c>
      <c r="B162" s="41" t="s">
        <v>219</v>
      </c>
      <c r="C162" s="40">
        <v>0</v>
      </c>
      <c r="D162" s="225" t="s">
        <v>12</v>
      </c>
      <c r="E162" s="37"/>
      <c r="F162" s="37"/>
      <c r="G162" s="13"/>
    </row>
    <row r="163" spans="1:7" ht="28.5">
      <c r="A163" s="120">
        <v>16</v>
      </c>
      <c r="B163" s="41" t="s">
        <v>220</v>
      </c>
      <c r="C163" s="40">
        <v>0</v>
      </c>
      <c r="D163" s="226" t="s">
        <v>221</v>
      </c>
      <c r="E163" s="37"/>
      <c r="F163" s="37"/>
      <c r="G163" s="13"/>
    </row>
    <row r="164" spans="1:7" ht="28.5">
      <c r="A164" s="48">
        <v>17</v>
      </c>
      <c r="B164" s="119" t="s">
        <v>222</v>
      </c>
      <c r="C164" s="45">
        <v>0</v>
      </c>
      <c r="D164" s="227" t="s">
        <v>221</v>
      </c>
      <c r="E164" s="37"/>
      <c r="F164" s="37"/>
      <c r="G164" s="13"/>
    </row>
    <row r="165" spans="1:7" ht="267.75" customHeight="1">
      <c r="A165" s="13"/>
      <c r="B165" s="39" t="s">
        <v>223</v>
      </c>
      <c r="C165" s="35"/>
      <c r="D165" s="35"/>
      <c r="E165" s="36"/>
      <c r="F165" s="37"/>
      <c r="G165" s="13"/>
    </row>
    <row r="166" spans="1:7">
      <c r="F166" s="2"/>
    </row>
    <row r="167" spans="1:7">
      <c r="F167" s="2"/>
    </row>
    <row r="168" spans="1:7">
      <c r="F168" s="2"/>
    </row>
    <row r="169" spans="1:7">
      <c r="F169" s="2"/>
    </row>
    <row r="170" spans="1:7">
      <c r="F170" s="2"/>
    </row>
    <row r="171" spans="1:7">
      <c r="F171" s="2"/>
    </row>
    <row r="172" spans="1:7">
      <c r="F172" s="2"/>
    </row>
    <row r="173" spans="1:7">
      <c r="F173" s="2"/>
    </row>
    <row r="174" spans="1:7">
      <c r="F174" s="2"/>
    </row>
    <row r="175" spans="1:7">
      <c r="F175" s="2"/>
    </row>
  </sheetData>
  <sheetProtection formatColumns="0" selectLockedCells="1"/>
  <mergeCells count="17">
    <mergeCell ref="A126:E126"/>
    <mergeCell ref="A123:E123"/>
    <mergeCell ref="A2:G2"/>
    <mergeCell ref="F130:F133"/>
    <mergeCell ref="F138:F141"/>
    <mergeCell ref="A146:D146"/>
    <mergeCell ref="C130:C133"/>
    <mergeCell ref="D130:D133"/>
    <mergeCell ref="E130:E133"/>
    <mergeCell ref="C134:C137"/>
    <mergeCell ref="D134:D137"/>
    <mergeCell ref="E134:E137"/>
    <mergeCell ref="C138:C141"/>
    <mergeCell ref="D138:D141"/>
    <mergeCell ref="E138:E141"/>
    <mergeCell ref="A143:G143"/>
    <mergeCell ref="F134:F137"/>
  </mergeCells>
  <phoneticPr fontId="4" type="noConversion"/>
  <conditionalFormatting sqref="E128">
    <cfRule type="cellIs" dxfId="16" priority="18" operator="lessThan">
      <formula>0.15</formula>
    </cfRule>
    <cfRule type="cellIs" dxfId="15" priority="19" operator="equal">
      <formula>0.15</formula>
    </cfRule>
    <cfRule type="cellIs" dxfId="14" priority="20" operator="greaterThan">
      <formula>0.15</formula>
    </cfRule>
  </conditionalFormatting>
  <conditionalFormatting sqref="E128:E141">
    <cfRule type="cellIs" dxfId="13" priority="1" operator="equal">
      <formula>0</formula>
    </cfRule>
  </conditionalFormatting>
  <conditionalFormatting sqref="E129">
    <cfRule type="cellIs" dxfId="12" priority="12" operator="lessThan">
      <formula>0.05</formula>
    </cfRule>
    <cfRule type="cellIs" dxfId="11" priority="13" operator="equal">
      <formula>0.05</formula>
    </cfRule>
    <cfRule type="cellIs" dxfId="10" priority="14" operator="greaterThan">
      <formula>0.05</formula>
    </cfRule>
  </conditionalFormatting>
  <conditionalFormatting sqref="E130:E133">
    <cfRule type="cellIs" dxfId="9" priority="23" operator="equal">
      <formula>0.45</formula>
    </cfRule>
    <cfRule type="cellIs" dxfId="8" priority="24" operator="lessThan">
      <formula>0.45</formula>
    </cfRule>
    <cfRule type="cellIs" dxfId="7" priority="25" operator="greaterThan">
      <formula>0.45</formula>
    </cfRule>
  </conditionalFormatting>
  <conditionalFormatting sqref="E134:E137">
    <cfRule type="cellIs" dxfId="6" priority="9" operator="lessThan">
      <formula>0.35</formula>
    </cfRule>
    <cfRule type="cellIs" dxfId="5" priority="10" operator="equal">
      <formula>0.35</formula>
    </cfRule>
    <cfRule type="cellIs" dxfId="4" priority="11" operator="greaterThan">
      <formula>0.35</formula>
    </cfRule>
  </conditionalFormatting>
  <conditionalFormatting sqref="E138:E141">
    <cfRule type="cellIs" dxfId="3" priority="6" operator="lessThan">
      <formula>0.1</formula>
    </cfRule>
    <cfRule type="cellIs" dxfId="2" priority="7" operator="equal">
      <formula>0.1</formula>
    </cfRule>
    <cfRule type="cellIs" dxfId="1" priority="8" operator="greaterThan">
      <formula>0.1</formula>
    </cfRule>
  </conditionalFormatting>
  <conditionalFormatting sqref="F128">
    <cfRule type="expression" dxfId="0" priority="31">
      <formula>E128&lt;=0.15</formula>
    </cfRule>
  </conditionalFormatting>
  <pageMargins left="0.25" right="0.25" top="0.75" bottom="0.75" header="0.3" footer="0.3"/>
  <pageSetup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cfe5668d6f5e41706f969312d56dcba">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66930f97f2cf4c23c6a7c1d56c4856f"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625F9D-8C0F-40D2-ABB1-7BCA7B9C0461}"/>
</file>

<file path=customXml/itemProps2.xml><?xml version="1.0" encoding="utf-8"?>
<ds:datastoreItem xmlns:ds="http://schemas.openxmlformats.org/officeDocument/2006/customXml" ds:itemID="{14CB2D50-5505-44C2-A77A-6F40C1D5C36A}"/>
</file>

<file path=customXml/itemProps3.xml><?xml version="1.0" encoding="utf-8"?>
<ds:datastoreItem xmlns:ds="http://schemas.openxmlformats.org/officeDocument/2006/customXml" ds:itemID="{1AC5E96E-01F1-40B2-95DA-41A0FD315DAE}"/>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Rūta Vitkutė</cp:lastModifiedBy>
  <cp:revision/>
  <dcterms:created xsi:type="dcterms:W3CDTF">2022-08-18T07:37:01Z</dcterms:created>
  <dcterms:modified xsi:type="dcterms:W3CDTF">2025-12-06T16:02:30Z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